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28" documentId="8_{953CB46C-7244-49C4-B99E-A3D66B9DB8CD}" xr6:coauthVersionLast="47" xr6:coauthVersionMax="47" xr10:uidLastSave="{FF5A5FA8-6B45-4886-BBDD-5C1F9002A8AB}"/>
  <bookViews>
    <workbookView xWindow="-120" yWindow="-120" windowWidth="29040" windowHeight="15720" xr2:uid="{00000000-000D-0000-FFFF-FFFF00000000}"/>
  </bookViews>
  <sheets>
    <sheet name="Пропозиція" sheetId="2" r:id="rId1"/>
    <sheet name="1. Дислокация" sheetId="12" r:id="rId2"/>
    <sheet name="2. Проект Договору" sheetId="11" r:id="rId3"/>
    <sheet name="3.ППВР" sheetId="7" r:id="rId4"/>
  </sheets>
  <definedNames>
    <definedName name="_xlnm.Print_Titles" localSheetId="0">Пропозиція!$8:$10</definedName>
    <definedName name="_xlnm.Print_Area" localSheetId="1">'1. Дислокация'!$A$1:$R$11</definedName>
    <definedName name="_xlnm.Print_Area" localSheetId="3">'3.ППВР'!$A$1:$B$9</definedName>
    <definedName name="_xlnm.Print_Area" localSheetId="0">Пропозиція!$A$1:$F$54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2" l="1"/>
  <c r="L8" i="12"/>
  <c r="R8" i="12"/>
  <c r="Q8" i="12"/>
  <c r="P8" i="12"/>
  <c r="O8" i="12"/>
  <c r="N8" i="12"/>
  <c r="M8" i="12"/>
  <c r="J8" i="12"/>
  <c r="I8" i="12"/>
  <c r="H8" i="12"/>
  <c r="G8" i="12"/>
  <c r="E25" i="2" l="1"/>
  <c r="E28" i="2" s="1"/>
  <c r="D25" i="2"/>
  <c r="B50" i="2"/>
  <c r="B49" i="2"/>
  <c r="D28" i="2" l="1"/>
  <c r="F25" i="2" l="1"/>
  <c r="F28" i="2" s="1"/>
  <c r="D29" i="2" s="1"/>
  <c r="G25" i="2" l="1"/>
  <c r="H25" i="2" s="1"/>
  <c r="B51" i="2"/>
</calcChain>
</file>

<file path=xl/sharedStrings.xml><?xml version="1.0" encoding="utf-8"?>
<sst xmlns="http://schemas.openxmlformats.org/spreadsheetml/2006/main" count="151" uniqueCount="111">
  <si>
    <t>л</t>
  </si>
  <si>
    <t>№ п/п</t>
  </si>
  <si>
    <t>МП</t>
  </si>
  <si>
    <t>№1</t>
  </si>
  <si>
    <t>№2</t>
  </si>
  <si>
    <t>Керівник (Посада)____________________________________________(підпис, розшифрування підпису)</t>
  </si>
  <si>
    <t xml:space="preserve">ППВР </t>
  </si>
  <si>
    <t xml:space="preserve">грн </t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</si>
  <si>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</si>
  <si>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Найменування послуг, вимоги, умови і пропозиції Замовника</t>
  </si>
  <si>
    <t>од. вимір.</t>
  </si>
  <si>
    <t>1. ЗАГАЛЬНІ ПОЛОЖЕННЯ</t>
  </si>
  <si>
    <t>Найменування завода-виробника</t>
  </si>
  <si>
    <t>найменування</t>
  </si>
  <si>
    <t>Статус підприємства-постачальника</t>
  </si>
  <si>
    <t>виробник/посередник/ дистрибьютор/дилер</t>
  </si>
  <si>
    <t>База оподаткування</t>
  </si>
  <si>
    <t>платник ПДВ на загальних підставах/не платник ПДВ</t>
  </si>
  <si>
    <t>Валюта Договору</t>
  </si>
  <si>
    <t>Період дії Договору</t>
  </si>
  <si>
    <t>Так/ні</t>
  </si>
  <si>
    <t>календарних днів</t>
  </si>
  <si>
    <t>Газована вода повинна відповідати вимогам санітарно-епідеміологічної служби України, у відповідності стандарту "ДСанПіН 2.2.4-171-10". Основні показники: загальна мінералізація води, мг/дм3 - ≤1000, хлориди у воді, мг/дм3  ≤250 (350),  ≤сульфати у воді, мг/дм  ≤ 250 (500)</t>
  </si>
  <si>
    <t xml:space="preserve">Ціна послуги за 1 пляшку в ємкості 1,5л </t>
  </si>
  <si>
    <t>грн без ПДВ</t>
  </si>
  <si>
    <t>ВИКОНАВЕЦЬ підтверджує, що у вартість послуг за 1 пляшку в ємкості 1,5л  включено: транспортні витрати з доставкою, вивантаження в склади в периметрі місць надання послуг (на території підприємств) ЗАМОВНИКА, оформлення перепусток на співробітників і транспорт, документів на ввезення, формування і підписання Актів приймання-передачі та інших документів.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</si>
  <si>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</si>
  <si>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Дана комерційна пропозиція, підписана і скріплена печаткою керівника підприємства, є попереднім договором.</t>
  </si>
  <si>
    <t>ЛОТ №1</t>
  </si>
  <si>
    <t>ЛОТ №2</t>
  </si>
  <si>
    <t>ЛОТ №3</t>
  </si>
  <si>
    <t>шт/1,5л</t>
  </si>
  <si>
    <t>Лот №1</t>
  </si>
  <si>
    <t>№3</t>
  </si>
  <si>
    <t>№ Лота</t>
  </si>
  <si>
    <t>Лот №2</t>
  </si>
  <si>
    <t>Лот №3</t>
  </si>
  <si>
    <t>*для відкриття файлу необхідно натиснути ліву клавішу миші два рази</t>
  </si>
  <si>
    <t>2. ОРІЄНТОВНИЙ ОБ'ЄМ НАДАНИХ ПОСЛУГ (в умовах періоду дії Договору)</t>
  </si>
  <si>
    <t>Надання послуг по забезпеченню водою робітників ЗАМОВНИКА здійснюється на підставі заявки, що направляється на електронну пошту ВИКОНАВЦЯ за 5 (п'ять) календарних днів до початку надання послуги із вказаною інформацією: найменування дільниці, ПІП і  моб. тел. відповідального, дати забезпечення, місця, кількості пляшок по 1,5л)</t>
  </si>
  <si>
    <t>3. ВАРТІСТЬ ПОСЛУГ</t>
  </si>
  <si>
    <t>4. ПОРЯДОК НАДАННЯ ПОСЛУГ</t>
  </si>
  <si>
    <t>5. ПРОПУСКНА СИСТЕМА І ПРАВИЛА ВНУТРІШНЬОГО ТРУДОВОГО РОЗПОРЯДКУ</t>
  </si>
  <si>
    <t>6. ІНШІ УМОВИ</t>
  </si>
  <si>
    <t>Додаток №3</t>
  </si>
  <si>
    <t>7. ДОДАТКИ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</si>
  <si>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</si>
  <si>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t>од. вим.</t>
  </si>
  <si>
    <t>Найменування Підприємства</t>
  </si>
  <si>
    <t>Найменування структурного підрозділу</t>
  </si>
  <si>
    <t>Найменування території/місця складу вивантаження</t>
  </si>
  <si>
    <t>Вид закупівлі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</si>
  <si>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</si>
  <si>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</si>
  <si>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</si>
  <si>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</si>
  <si>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</si>
  <si>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</si>
  <si>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</si>
  <si>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</si>
  <si>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</si>
  <si>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</si>
  <si>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</si>
  <si>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</si>
  <si>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</si>
  <si>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</t>
  </si>
  <si>
    <t>Поставка</t>
  </si>
  <si>
    <t>Проект Договору</t>
  </si>
  <si>
    <t>Додаток №1</t>
  </si>
  <si>
    <t>Період фіксації вартості Послуг – на весь період дії Договору</t>
  </si>
  <si>
    <r>
      <t>Ми _______________________________________________________________  (</t>
    </r>
    <r>
      <rPr>
        <i/>
        <sz val="11"/>
        <rFont val="Roboto"/>
        <charset val="204"/>
      </rPr>
      <t>повне найменування учасника</t>
    </r>
    <r>
      <rPr>
        <sz val="11"/>
        <rFont val="Roboto"/>
        <charset val="204"/>
      </rPr>
      <t>), надаємо свою пропозицію стосовно участі в торгах із закупівлі Послуг по забезпеченню газованою підсоленою водою в ємкості 1,5л згідно заявок Замовника, за наступними лотами:</t>
    </r>
  </si>
  <si>
    <t>Вказати повне найменування</t>
  </si>
  <si>
    <t xml:space="preserve">Торгова марка газованої підсоленої води в ємності 1,5л. </t>
  </si>
  <si>
    <t>Місцезнаходження виробника</t>
  </si>
  <si>
    <t>фактична адреса</t>
  </si>
  <si>
    <t>місяців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</si>
  <si>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</si>
  <si>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Обсяг ємності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</si>
  <si>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color theme="1"/>
        <rFont val="Roboto"/>
        <charset val="204"/>
      </rPr>
      <t xml:space="preserve"> до справжньої оферти)</t>
    </r>
  </si>
  <si>
    <t xml:space="preserve"> пляшок по 1,5л, шт.</t>
  </si>
  <si>
    <t>Ми повністю ознайомилися з "Порядком ввезення-вивезення на територію ЗАМОВНИКА води та оборотної тари.</t>
  </si>
  <si>
    <t>Якщо наша пропозиція буде акцептована, ми зобов'язуємося підписати Договір у строк, вказаний ЗАМОВНИКОМ</t>
  </si>
  <si>
    <t>Ми зобов'язуємось подати (надати) пропозицію строго за  формою "Пропозиції" із заповненими та підписаними додатками.</t>
  </si>
  <si>
    <t>Особи, вповноважені вести переговори щодо заключення договору із ЗАМОВНИКОМ (прізвище, ім'я, по батькові, посада, мобільний телефон, електронна адреса)</t>
  </si>
  <si>
    <t>Адреса учасника (місце розташування офісу)</t>
  </si>
  <si>
    <t>Керівник (Посада)___________________________________________(підпис, розшифрування підпису)</t>
  </si>
  <si>
    <t>грн</t>
  </si>
  <si>
    <t>Так</t>
  </si>
  <si>
    <t>Додаток №2</t>
  </si>
  <si>
    <t>Дислокація, логістика і орієнтовний обсяг забезпечення послугами/поставками газованої води за структурними підрозділами</t>
  </si>
  <si>
    <r>
      <t xml:space="preserve">ВИКОНАВЕЦЬ зобов'язується виконувати «Правила внутрішнього трудового розпорядку для робітників ЗАМОВНИКА </t>
    </r>
    <r>
      <rPr>
        <sz val="11"/>
        <color indexed="30"/>
        <rFont val="Roboto"/>
        <charset val="204"/>
      </rPr>
      <t xml:space="preserve">(Додаток №3 </t>
    </r>
    <r>
      <rPr>
        <sz val="11"/>
        <color theme="1"/>
        <rFont val="Roboto"/>
        <charset val="204"/>
      </rPr>
      <t>до</t>
    </r>
    <r>
      <rPr>
        <sz val="11"/>
        <rFont val="Roboto"/>
        <charset val="204"/>
      </rPr>
      <t xml:space="preserve"> цієї оферти), нормативні вимоги пропускного та внутрішньооб'єктового </t>
    </r>
    <r>
      <rPr>
        <sz val="11"/>
        <color indexed="8"/>
        <rFont val="Roboto"/>
        <charset val="204"/>
      </rPr>
      <t xml:space="preserve"> режиму, що діє на території ЗАМОВНИКА, які обумовлені стандартами та документованими процедурами ЗАМОВНИКА. </t>
    </r>
  </si>
  <si>
    <r>
      <t xml:space="preserve">ВИКОНАВЕЦЬ ознайомився з положенням про пропускний та внутрішньооб'єктовий  режим ЗАМОВНИКА та погоджується виконувати правила, зазначені в </t>
    </r>
    <r>
      <rPr>
        <sz val="11"/>
        <color indexed="30"/>
        <rFont val="Roboto"/>
        <charset val="204"/>
      </rPr>
      <t xml:space="preserve">Додатку №3 </t>
    </r>
    <r>
      <rPr>
        <sz val="11"/>
        <color indexed="8"/>
        <rFont val="Roboto"/>
        <charset val="204"/>
      </rPr>
      <t>до цієї оферти.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</si>
  <si>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indexed="30"/>
        <rFont val="Roboto"/>
        <charset val="204"/>
      </rPr>
      <t xml:space="preserve">Додаток №3 </t>
    </r>
    <r>
      <rPr>
        <sz val="11"/>
        <color indexed="8"/>
        <rFont val="Roboto"/>
        <charset val="204"/>
      </rPr>
      <t>до цієї оферти).</t>
    </r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</si>
  <si>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</si>
  <si>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</si>
  <si>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Наявність КВЕД на надання послуг по забезпеченню Водою</t>
  </si>
  <si>
    <t xml:space="preserve"> ФОРМА "ПРОПОЗИЦІЯ"</t>
  </si>
  <si>
    <t>Орієнтовна сума контракту по Лотам в умовах одного року</t>
  </si>
  <si>
    <t>Орієнтовна сума контракту усіх Лотів в умовах одного року</t>
  </si>
  <si>
    <r>
      <rPr>
        <b/>
        <sz val="11"/>
        <color theme="1"/>
        <rFont val="Roboto"/>
        <charset val="204"/>
      </rPr>
      <t>ЛОТ №1</t>
    </r>
    <r>
      <rPr>
        <sz val="11"/>
        <color theme="1"/>
        <rFont val="Roboto"/>
        <charset val="204"/>
      </rPr>
      <t xml:space="preserve"> ПРАТ "Центральний ГЗК" - далі ЦГЗК</t>
    </r>
  </si>
  <si>
    <r>
      <rPr>
        <b/>
        <sz val="11"/>
        <color theme="1"/>
        <rFont val="Roboto"/>
        <charset val="204"/>
      </rPr>
      <t xml:space="preserve">ЛОТ №2 </t>
    </r>
    <r>
      <rPr>
        <sz val="11"/>
        <color theme="1"/>
        <rFont val="Roboto"/>
        <charset val="204"/>
      </rPr>
      <t>ПРАТ "Північний ГЗК" - далі ПІВНГЗК</t>
    </r>
  </si>
  <si>
    <r>
      <rPr>
        <b/>
        <sz val="11"/>
        <color theme="1"/>
        <rFont val="Roboto"/>
        <charset val="204"/>
      </rPr>
      <t>ЛОТ №3</t>
    </r>
    <r>
      <rPr>
        <sz val="11"/>
        <color theme="1"/>
        <rFont val="Roboto"/>
        <charset val="204"/>
      </rPr>
      <t xml:space="preserve"> ПРАТ "Інгулецький ГЗК" - далі ІНГЗК</t>
    </r>
  </si>
  <si>
    <t>ЦГЗК</t>
  </si>
  <si>
    <t>ПІВНГЗК</t>
  </si>
  <si>
    <t>ІНГЗК</t>
  </si>
  <si>
    <t>Цех зберігання та відпуску матеріалів, центральний склад</t>
  </si>
  <si>
    <t>Цех підготовки виробництва, центральний склад</t>
  </si>
  <si>
    <r>
      <t xml:space="preserve">ВИКОНАВЕЦЬ погоджується с тим, що послуги надаються за адресами вказаними у </t>
    </r>
    <r>
      <rPr>
        <sz val="11"/>
        <color rgb="FF0070C0"/>
        <rFont val="Roboto"/>
        <charset val="204"/>
      </rPr>
      <t>Додатку №1</t>
    </r>
  </si>
  <si>
    <t>ЦЗВМ</t>
  </si>
  <si>
    <t>ЦПВ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</si>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</sst>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.00&quot;р.&quot;_-;\-* #,##0.00&quot;р.&quot;_-;_-* \-??&quot;р.&quot;_-;_-@_-"/>
    <numFmt numFmtId="168" formatCode="#,##0.00\ [$руб.-419];[Red]\-#,##0.00\ [$руб.-419]"/>
    <numFmt numFmtId="169" formatCode="_-* #,##0.00_р_._-;\-* #,##0.00_р_._-;_-* \-??_р_._-;_-@_-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color indexed="8"/>
      <name val="Arial Narrow"/>
      <family val="2"/>
      <charset val="204"/>
    </font>
    <font>
      <b/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4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8"/>
      <name val="Arial"/>
      <family val="2"/>
    </font>
    <font>
      <b/>
      <sz val="16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2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2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6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Roboto"/>
      <charset val="204"/>
    </font>
    <font>
      <b/>
      <sz val="11"/>
      <name val="Roboto"/>
      <charset val="204"/>
    </font>
    <font>
      <sz val="11"/>
      <name val="Roboto"/>
      <charset val="204"/>
    </font>
    <font>
      <sz val="11"/>
      <color indexed="30"/>
      <name val="Roboto"/>
      <charset val="204"/>
    </font>
    <font>
      <sz val="11"/>
      <color theme="1"/>
      <name val="Roboto"/>
      <charset val="204"/>
    </font>
    <font>
      <b/>
      <sz val="11"/>
      <color theme="1"/>
      <name val="Roboto"/>
      <charset val="204"/>
    </font>
    <font>
      <sz val="9"/>
      <name val="Roboto"/>
      <charset val="204"/>
    </font>
    <font>
      <i/>
      <sz val="11"/>
      <name val="Roboto"/>
      <charset val="204"/>
    </font>
    <font>
      <sz val="11"/>
      <color rgb="FF0070C0"/>
      <name val="Roboto"/>
      <charset val="204"/>
    </font>
    <font>
      <sz val="11"/>
      <color rgb="FFC00000"/>
      <name val="Roboto"/>
      <charset val="204"/>
    </font>
    <font>
      <sz val="8"/>
      <name val="Calibri"/>
      <family val="2"/>
      <charset val="204"/>
      <scheme val="minor"/>
    </font>
    <font>
      <b/>
      <sz val="8"/>
      <color theme="5" tint="-0.249977111117893"/>
      <name val="Calibri"/>
      <family val="2"/>
      <charset val="204"/>
      <scheme val="minor"/>
    </font>
    <font>
      <sz val="8"/>
      <color rgb="FFCC1A0C"/>
      <name val="Roboto"/>
      <charset val="204"/>
    </font>
    <font>
      <sz val="9"/>
      <color indexed="8"/>
      <name val="Roboto"/>
      <charset val="204"/>
    </font>
    <font>
      <sz val="8"/>
      <name val="Roboto"/>
      <charset val="204"/>
    </font>
    <font>
      <sz val="8"/>
      <color indexed="8"/>
      <name val="Roboto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Times New Roman"/>
      <family val="1"/>
    </font>
    <font>
      <sz val="8"/>
      <color rgb="FFC00000"/>
      <name val="Roboto"/>
      <charset val="204"/>
    </font>
    <font>
      <sz val="8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CCFFFF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52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31"/>
        <b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6"/>
      </patternFill>
    </fill>
    <fill>
      <patternFill patternType="solid">
        <fgColor indexed="9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27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2"/>
        <bgColor indexed="29"/>
      </patternFill>
    </fill>
    <fill>
      <patternFill patternType="solid">
        <fgColor indexed="52"/>
        <bgColor indexed="51"/>
      </patternFill>
    </fill>
    <fill>
      <patternFill patternType="solid">
        <fgColor indexed="11"/>
      </patternFill>
    </fill>
    <fill>
      <patternFill patternType="solid">
        <fgColor indexed="22"/>
        <bgColor indexed="31"/>
      </patternFill>
    </fill>
    <fill>
      <patternFill patternType="solid">
        <fgColor indexed="51"/>
      </patternFill>
    </fill>
    <fill>
      <patternFill patternType="solid">
        <fgColor indexed="26"/>
        <bgColor indexed="43"/>
      </patternFill>
    </fill>
    <fill>
      <patternFill patternType="solid">
        <fgColor indexed="26"/>
        <bgColor indexed="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9"/>
        <bgColor indexed="4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  <bgColor indexed="46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FFFF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332">
    <xf numFmtId="0" fontId="0" fillId="0" borderId="0"/>
    <xf numFmtId="0" fontId="1" fillId="7" borderId="0" applyNumberFormat="0" applyBorder="0" applyAlignment="0" applyProtection="0"/>
    <xf numFmtId="0" fontId="3" fillId="26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7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7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5" borderId="0" applyNumberFormat="0" applyBorder="0" applyAlignment="0" applyProtection="0"/>
    <xf numFmtId="0" fontId="3" fillId="26" borderId="0" applyNumberFormat="0" applyBorder="0" applyProtection="0">
      <alignment horizontal="left"/>
    </xf>
    <xf numFmtId="0" fontId="1" fillId="10" borderId="0" applyNumberFormat="0" applyBorder="0" applyAlignment="0" applyProtection="0"/>
    <xf numFmtId="0" fontId="3" fillId="29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0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0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28" borderId="0" applyNumberFormat="0" applyBorder="0" applyAlignment="0" applyProtection="0"/>
    <xf numFmtId="0" fontId="3" fillId="29" borderId="0" applyNumberFormat="0" applyBorder="0" applyProtection="0">
      <alignment horizontal="left"/>
    </xf>
    <xf numFmtId="0" fontId="1" fillId="13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1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1" fillId="16" borderId="0" applyNumberFormat="0" applyBorder="0" applyAlignment="0" applyProtection="0"/>
    <xf numFmtId="0" fontId="3" fillId="35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6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6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4" borderId="0" applyNumberFormat="0" applyBorder="0" applyAlignment="0" applyProtection="0"/>
    <xf numFmtId="0" fontId="3" fillId="35" borderId="0" applyNumberFormat="0" applyBorder="0" applyProtection="0">
      <alignment horizontal="left"/>
    </xf>
    <xf numFmtId="0" fontId="1" fillId="19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7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22" borderId="0" applyNumberFormat="0" applyBorder="0" applyAlignment="0" applyProtection="0"/>
    <xf numFmtId="0" fontId="3" fillId="41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2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2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0" borderId="0" applyNumberFormat="0" applyBorder="0" applyAlignment="0" applyProtection="0"/>
    <xf numFmtId="0" fontId="3" fillId="41" borderId="0" applyNumberFormat="0" applyBorder="0" applyProtection="0">
      <alignment horizontal="left"/>
    </xf>
    <xf numFmtId="0" fontId="1" fillId="8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3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11" borderId="0" applyNumberFormat="0" applyBorder="0" applyAlignment="0" applyProtection="0"/>
    <xf numFmtId="0" fontId="3" fillId="45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6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6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4" borderId="0" applyNumberFormat="0" applyBorder="0" applyAlignment="0" applyProtection="0"/>
    <xf numFmtId="0" fontId="3" fillId="45" borderId="0" applyNumberFormat="0" applyBorder="0" applyProtection="0">
      <alignment horizontal="left"/>
    </xf>
    <xf numFmtId="0" fontId="1" fillId="14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47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1" fillId="17" borderId="0" applyNumberFormat="0" applyBorder="0" applyAlignment="0" applyProtection="0"/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34" borderId="0" applyNumberFormat="0" applyBorder="0" applyAlignment="0" applyProtection="0"/>
    <xf numFmtId="0" fontId="3" fillId="48" borderId="0" applyNumberFormat="0" applyBorder="0" applyProtection="0">
      <alignment horizontal="left"/>
    </xf>
    <xf numFmtId="0" fontId="1" fillId="20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3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23" borderId="0" applyNumberFormat="0" applyBorder="0" applyAlignment="0" applyProtection="0"/>
    <xf numFmtId="0" fontId="3" fillId="50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51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51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49" borderId="0" applyNumberFormat="0" applyBorder="0" applyAlignment="0" applyProtection="0"/>
    <xf numFmtId="0" fontId="3" fillId="50" borderId="0" applyNumberFormat="0" applyBorder="0" applyProtection="0">
      <alignment horizontal="left"/>
    </xf>
    <xf numFmtId="0" fontId="2" fillId="9" borderId="0" applyNumberFormat="0" applyBorder="0" applyAlignment="0" applyProtection="0"/>
    <xf numFmtId="0" fontId="6" fillId="38" borderId="0" applyNumberFormat="0" applyBorder="0" applyProtection="0">
      <alignment horizontal="left"/>
    </xf>
    <xf numFmtId="0" fontId="6" fillId="39" borderId="0" applyNumberFormat="0" applyBorder="0" applyProtection="0">
      <alignment horizontal="left"/>
    </xf>
    <xf numFmtId="0" fontId="6" fillId="52" borderId="0" applyNumberFormat="0" applyBorder="0" applyAlignment="0" applyProtection="0"/>
    <xf numFmtId="0" fontId="2" fillId="12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44" borderId="0" applyNumberFormat="0" applyBorder="0" applyAlignment="0" applyProtection="0"/>
    <xf numFmtId="0" fontId="2" fillId="15" borderId="0" applyNumberFormat="0" applyBorder="0" applyAlignment="0" applyProtection="0"/>
    <xf numFmtId="0" fontId="6" fillId="32" borderId="0" applyNumberFormat="0" applyBorder="0" applyProtection="0">
      <alignment horizontal="left"/>
    </xf>
    <xf numFmtId="0" fontId="6" fillId="33" borderId="0" applyNumberFormat="0" applyBorder="0" applyProtection="0">
      <alignment horizontal="left"/>
    </xf>
    <xf numFmtId="0" fontId="6" fillId="47" borderId="0" applyNumberFormat="0" applyBorder="0" applyAlignment="0" applyProtection="0"/>
    <xf numFmtId="0" fontId="2" fillId="18" borderId="0" applyNumberFormat="0" applyBorder="0" applyAlignment="0" applyProtection="0"/>
    <xf numFmtId="0" fontId="6" fillId="54" borderId="0" applyNumberFormat="0" applyBorder="0" applyProtection="0">
      <alignment horizontal="left"/>
    </xf>
    <xf numFmtId="0" fontId="6" fillId="55" borderId="0" applyNumberFormat="0" applyBorder="0" applyProtection="0">
      <alignment horizontal="left"/>
    </xf>
    <xf numFmtId="0" fontId="6" fillId="53" borderId="0" applyNumberFormat="0" applyBorder="0" applyAlignment="0" applyProtection="0"/>
    <xf numFmtId="0" fontId="2" fillId="21" borderId="0" applyNumberFormat="0" applyBorder="0" applyAlignment="0" applyProtection="0"/>
    <xf numFmtId="0" fontId="6" fillId="38" borderId="0" applyNumberFormat="0" applyBorder="0" applyProtection="0">
      <alignment horizontal="left"/>
    </xf>
    <xf numFmtId="0" fontId="6" fillId="39" borderId="0" applyNumberFormat="0" applyBorder="0" applyProtection="0">
      <alignment horizontal="left"/>
    </xf>
    <xf numFmtId="0" fontId="6" fillId="56" borderId="0" applyNumberFormat="0" applyBorder="0" applyAlignment="0" applyProtection="0"/>
    <xf numFmtId="0" fontId="2" fillId="24" borderId="0" applyNumberFormat="0" applyBorder="0" applyAlignment="0" applyProtection="0"/>
    <xf numFmtId="0" fontId="6" fillId="29" borderId="0" applyNumberFormat="0" applyBorder="0" applyProtection="0">
      <alignment horizontal="left"/>
    </xf>
    <xf numFmtId="0" fontId="6" fillId="30" borderId="0" applyNumberFormat="0" applyBorder="0" applyProtection="0">
      <alignment horizontal="left"/>
    </xf>
    <xf numFmtId="0" fontId="6" fillId="57" borderId="0" applyNumberFormat="0" applyBorder="0" applyAlignment="0" applyProtection="0"/>
    <xf numFmtId="0" fontId="3" fillId="0" borderId="0"/>
    <xf numFmtId="0" fontId="3" fillId="0" borderId="0"/>
    <xf numFmtId="165" fontId="41" fillId="0" borderId="0"/>
    <xf numFmtId="0" fontId="3" fillId="0" borderId="0"/>
    <xf numFmtId="0" fontId="3" fillId="0" borderId="0"/>
    <xf numFmtId="0" fontId="42" fillId="0" borderId="0">
      <alignment horizontal="center"/>
    </xf>
    <xf numFmtId="0" fontId="23" fillId="0" borderId="0">
      <alignment horizontal="center"/>
    </xf>
    <xf numFmtId="0" fontId="42" fillId="0" borderId="0">
      <alignment horizontal="center" textRotation="90"/>
    </xf>
    <xf numFmtId="0" fontId="23" fillId="0" borderId="0">
      <alignment horizontal="center" textRotation="90"/>
    </xf>
    <xf numFmtId="0" fontId="43" fillId="0" borderId="0"/>
    <xf numFmtId="0" fontId="24" fillId="0" borderId="0"/>
    <xf numFmtId="166" fontId="43" fillId="0" borderId="0"/>
    <xf numFmtId="168" fontId="24" fillId="0" borderId="0"/>
    <xf numFmtId="0" fontId="44" fillId="0" borderId="0">
      <alignment horizontal="left" vertical="top"/>
    </xf>
    <xf numFmtId="0" fontId="25" fillId="0" borderId="0">
      <alignment horizontal="left" vertical="top"/>
    </xf>
    <xf numFmtId="0" fontId="44" fillId="0" borderId="0">
      <alignment horizontal="right" vertical="top"/>
    </xf>
    <xf numFmtId="0" fontId="25" fillId="0" borderId="0">
      <alignment horizontal="right" vertical="top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22" fillId="0" borderId="0">
      <alignment horizontal="left" vertical="top"/>
    </xf>
    <xf numFmtId="0" fontId="46" fillId="0" borderId="0">
      <alignment horizontal="left" vertical="top"/>
    </xf>
    <xf numFmtId="0" fontId="22" fillId="0" borderId="0">
      <alignment horizontal="left" vertical="top"/>
    </xf>
    <xf numFmtId="0" fontId="22" fillId="0" borderId="0">
      <alignment horizontal="right" vertical="center"/>
    </xf>
    <xf numFmtId="0" fontId="46" fillId="0" borderId="0">
      <alignment horizontal="right" vertical="center"/>
    </xf>
    <xf numFmtId="0" fontId="22" fillId="0" borderId="0">
      <alignment horizontal="right" vertical="center"/>
    </xf>
    <xf numFmtId="0" fontId="46" fillId="0" borderId="0">
      <alignment horizontal="right" vertical="center"/>
    </xf>
    <xf numFmtId="0" fontId="22" fillId="0" borderId="0">
      <alignment horizontal="right" vertical="center"/>
    </xf>
    <xf numFmtId="0" fontId="46" fillId="0" borderId="0">
      <alignment horizontal="center" vertical="center"/>
    </xf>
    <xf numFmtId="0" fontId="22" fillId="0" borderId="0">
      <alignment horizontal="center" vertical="center"/>
    </xf>
    <xf numFmtId="0" fontId="21" fillId="0" borderId="0">
      <alignment horizontal="center" vertical="center"/>
    </xf>
    <xf numFmtId="0" fontId="47" fillId="0" borderId="0">
      <alignment horizontal="center" vertical="center"/>
    </xf>
    <xf numFmtId="0" fontId="21" fillId="0" borderId="0">
      <alignment horizontal="center" vertical="center"/>
    </xf>
    <xf numFmtId="0" fontId="7" fillId="0" borderId="0">
      <alignment horizontal="center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48" fillId="0" borderId="0">
      <alignment horizontal="left"/>
    </xf>
    <xf numFmtId="0" fontId="26" fillId="0" borderId="0">
      <alignment horizontal="left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left" vertical="center"/>
    </xf>
    <xf numFmtId="0" fontId="45" fillId="0" borderId="0">
      <alignment horizontal="left" vertical="center"/>
    </xf>
    <xf numFmtId="0" fontId="7" fillId="0" borderId="0">
      <alignment horizontal="left" vertical="center"/>
    </xf>
    <xf numFmtId="0" fontId="17" fillId="0" borderId="0"/>
    <xf numFmtId="0" fontId="19" fillId="0" borderId="0" applyNumberFormat="0" applyFill="0" applyBorder="0" applyAlignment="0" applyProtection="0"/>
    <xf numFmtId="0" fontId="6" fillId="59" borderId="0" applyNumberFormat="0" applyBorder="0" applyProtection="0">
      <alignment horizontal="left"/>
    </xf>
    <xf numFmtId="0" fontId="6" fillId="58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60" borderId="0" applyNumberFormat="0" applyBorder="0" applyAlignment="0" applyProtection="0"/>
    <xf numFmtId="0" fontId="6" fillId="62" borderId="0" applyNumberFormat="0" applyBorder="0" applyProtection="0">
      <alignment horizontal="left"/>
    </xf>
    <xf numFmtId="0" fontId="6" fillId="61" borderId="0" applyNumberFormat="0" applyBorder="0" applyAlignment="0" applyProtection="0"/>
    <xf numFmtId="0" fontId="6" fillId="63" borderId="0" applyNumberFormat="0" applyBorder="0" applyProtection="0">
      <alignment horizontal="left"/>
    </xf>
    <xf numFmtId="0" fontId="6" fillId="64" borderId="0" applyNumberFormat="0" applyBorder="0" applyProtection="0">
      <alignment horizontal="left"/>
    </xf>
    <xf numFmtId="0" fontId="6" fillId="53" borderId="0" applyNumberFormat="0" applyBorder="0" applyAlignment="0" applyProtection="0"/>
    <xf numFmtId="0" fontId="6" fillId="59" borderId="0" applyNumberFormat="0" applyBorder="0" applyProtection="0">
      <alignment horizontal="left"/>
    </xf>
    <xf numFmtId="0" fontId="6" fillId="56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65" borderId="0" applyNumberFormat="0" applyBorder="0" applyAlignment="0" applyProtection="0"/>
    <xf numFmtId="0" fontId="31" fillId="40" borderId="2" applyNumberFormat="0" applyAlignment="0" applyProtection="0"/>
    <xf numFmtId="0" fontId="4" fillId="35" borderId="4" applyNumberFormat="0" applyProtection="0">
      <alignment horizontal="left"/>
    </xf>
    <xf numFmtId="0" fontId="4" fillId="36" borderId="4" applyNumberFormat="0" applyProtection="0">
      <alignment horizontal="left"/>
    </xf>
    <xf numFmtId="0" fontId="32" fillId="66" borderId="3" applyNumberFormat="0" applyAlignment="0" applyProtection="0"/>
    <xf numFmtId="0" fontId="8" fillId="35" borderId="2" applyNumberFormat="0" applyProtection="0">
      <alignment horizontal="left"/>
    </xf>
    <xf numFmtId="0" fontId="8" fillId="36" borderId="2" applyNumberFormat="0" applyProtection="0">
      <alignment horizontal="left"/>
    </xf>
    <xf numFmtId="0" fontId="33" fillId="66" borderId="2" applyNumberFormat="0" applyAlignment="0" applyProtection="0"/>
    <xf numFmtId="0" fontId="27" fillId="0" borderId="0" applyNumberFormat="0" applyFill="0" applyBorder="0" applyAlignment="0" applyProtection="0"/>
    <xf numFmtId="167" fontId="9" fillId="0" borderId="0" applyFill="0" applyBorder="0" applyProtection="0">
      <alignment horizontal="left"/>
    </xf>
    <xf numFmtId="44" fontId="1" fillId="0" borderId="0" applyFont="0" applyFill="0" applyBorder="0" applyAlignment="0" applyProtection="0"/>
    <xf numFmtId="0" fontId="34" fillId="0" borderId="5" applyNumberFormat="0" applyFill="0" applyAlignment="0" applyProtection="0"/>
    <xf numFmtId="0" fontId="10" fillId="0" borderId="7" applyNumberFormat="0" applyFill="0" applyProtection="0">
      <alignment horizontal="left"/>
    </xf>
    <xf numFmtId="0" fontId="35" fillId="0" borderId="6" applyNumberFormat="0" applyFill="0" applyAlignment="0" applyProtection="0"/>
    <xf numFmtId="0" fontId="11" fillId="0" borderId="9" applyNumberFormat="0" applyFill="0" applyProtection="0">
      <alignment horizontal="left"/>
    </xf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11" applyNumberFormat="0" applyFill="0" applyProtection="0">
      <alignment horizontal="left"/>
    </xf>
    <xf numFmtId="0" fontId="4" fillId="0" borderId="10" applyNumberFormat="0" applyFill="0" applyAlignment="0" applyProtection="0"/>
    <xf numFmtId="0" fontId="12" fillId="54" borderId="13" applyNumberFormat="0" applyProtection="0">
      <alignment horizontal="left"/>
    </xf>
    <xf numFmtId="0" fontId="12" fillId="55" borderId="13" applyNumberFormat="0" applyProtection="0">
      <alignment horizontal="left"/>
    </xf>
    <xf numFmtId="0" fontId="12" fillId="67" borderId="12" applyNumberFormat="0" applyAlignment="0" applyProtection="0"/>
    <xf numFmtId="0" fontId="37" fillId="0" borderId="0" applyNumberFormat="0" applyFill="0" applyBorder="0" applyAlignment="0" applyProtection="0"/>
    <xf numFmtId="0" fontId="38" fillId="68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18" fillId="0" borderId="0"/>
    <xf numFmtId="0" fontId="30" fillId="0" borderId="0"/>
    <xf numFmtId="0" fontId="49" fillId="0" borderId="0"/>
    <xf numFmtId="0" fontId="3" fillId="0" borderId="0"/>
    <xf numFmtId="0" fontId="5" fillId="0" borderId="0"/>
    <xf numFmtId="0" fontId="17" fillId="0" borderId="0"/>
    <xf numFmtId="0" fontId="3" fillId="0" borderId="0"/>
    <xf numFmtId="0" fontId="13" fillId="0" borderId="0"/>
    <xf numFmtId="0" fontId="5" fillId="0" borderId="0"/>
    <xf numFmtId="0" fontId="17" fillId="0" borderId="0"/>
    <xf numFmtId="0" fontId="50" fillId="0" borderId="0"/>
    <xf numFmtId="0" fontId="28" fillId="0" borderId="0"/>
    <xf numFmtId="49" fontId="5" fillId="0" borderId="0"/>
    <xf numFmtId="0" fontId="1" fillId="0" borderId="0"/>
    <xf numFmtId="0" fontId="9" fillId="0" borderId="0">
      <alignment horizontal="left"/>
    </xf>
    <xf numFmtId="0" fontId="13" fillId="0" borderId="0"/>
    <xf numFmtId="0" fontId="17" fillId="0" borderId="0"/>
    <xf numFmtId="0" fontId="51" fillId="0" borderId="0"/>
    <xf numFmtId="0" fontId="29" fillId="0" borderId="0"/>
    <xf numFmtId="0" fontId="20" fillId="0" borderId="0"/>
    <xf numFmtId="0" fontId="9" fillId="0" borderId="0"/>
    <xf numFmtId="0" fontId="3" fillId="0" borderId="0"/>
    <xf numFmtId="0" fontId="14" fillId="69" borderId="0" applyNumberFormat="0" applyBorder="0" applyProtection="0">
      <alignment horizontal="left"/>
    </xf>
    <xf numFmtId="0" fontId="14" fillId="70" borderId="0" applyNumberFormat="0" applyBorder="0" applyProtection="0">
      <alignment horizontal="left"/>
    </xf>
    <xf numFmtId="0" fontId="14" fillId="28" borderId="0" applyNumberFormat="0" applyBorder="0" applyAlignment="0" applyProtection="0"/>
    <xf numFmtId="0" fontId="39" fillId="0" borderId="0" applyNumberFormat="0" applyFill="0" applyBorder="0" applyAlignment="0" applyProtection="0"/>
    <xf numFmtId="0" fontId="9" fillId="50" borderId="14" applyNumberFormat="0" applyProtection="0">
      <alignment horizontal="left"/>
    </xf>
    <xf numFmtId="0" fontId="9" fillId="51" borderId="14" applyNumberFormat="0" applyProtection="0">
      <alignment horizontal="left"/>
    </xf>
    <xf numFmtId="0" fontId="3" fillId="71" borderId="14" applyNumberFormat="0" applyFont="0" applyAlignment="0" applyProtection="0"/>
    <xf numFmtId="9" fontId="5" fillId="0" borderId="0" applyFont="0" applyFill="0" applyBorder="0" applyAlignment="0" applyProtection="0"/>
    <xf numFmtId="0" fontId="13" fillId="0" borderId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ill="0" applyBorder="0" applyAlignment="0" applyProtection="0"/>
    <xf numFmtId="0" fontId="15" fillId="0" borderId="16" applyNumberFormat="0" applyFill="0" applyProtection="0">
      <alignment horizontal="left"/>
    </xf>
    <xf numFmtId="0" fontId="40" fillId="0" borderId="15" applyNumberFormat="0" applyFill="0" applyAlignment="0" applyProtection="0"/>
    <xf numFmtId="0" fontId="15" fillId="0" borderId="0" applyNumberFormat="0" applyFill="0" applyBorder="0" applyProtection="0">
      <alignment horizontal="left"/>
    </xf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4" fontId="1" fillId="0" borderId="0" applyFont="0" applyFill="0" applyBorder="0" applyAlignment="0" applyProtection="0"/>
    <xf numFmtId="169" fontId="3" fillId="0" borderId="0" applyFill="0" applyBorder="0" applyAlignment="0" applyProtection="0"/>
    <xf numFmtId="0" fontId="16" fillId="32" borderId="0" applyNumberFormat="0" applyBorder="0" applyProtection="0">
      <alignment horizontal="left"/>
    </xf>
    <xf numFmtId="0" fontId="16" fillId="33" borderId="0" applyNumberFormat="0" applyBorder="0" applyProtection="0">
      <alignment horizontal="left"/>
    </xf>
    <xf numFmtId="0" fontId="16" fillId="31" borderId="0" applyNumberFormat="0" applyBorder="0" applyAlignment="0" applyProtection="0"/>
    <xf numFmtId="0" fontId="31" fillId="40" borderId="26" applyNumberFormat="0" applyAlignment="0" applyProtection="0"/>
    <xf numFmtId="0" fontId="32" fillId="66" borderId="27" applyNumberFormat="0" applyAlignment="0" applyProtection="0"/>
    <xf numFmtId="0" fontId="33" fillId="66" borderId="26" applyNumberFormat="0" applyAlignment="0" applyProtection="0"/>
    <xf numFmtId="0" fontId="4" fillId="0" borderId="28" applyNumberFormat="0" applyFill="0" applyAlignment="0" applyProtection="0"/>
    <xf numFmtId="0" fontId="3" fillId="71" borderId="29" applyNumberFormat="0" applyFont="0" applyAlignment="0" applyProtection="0"/>
    <xf numFmtId="44" fontId="1" fillId="0" borderId="0" applyFont="0" applyFill="0" applyBorder="0" applyAlignment="0" applyProtection="0"/>
    <xf numFmtId="0" fontId="3" fillId="26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6" fillId="38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6" fillId="32" borderId="0" applyNumberFormat="0" applyBorder="0" applyProtection="0">
      <alignment horizontal="left"/>
    </xf>
    <xf numFmtId="0" fontId="6" fillId="54" borderId="0" applyNumberFormat="0" applyBorder="0" applyProtection="0">
      <alignment horizontal="left"/>
    </xf>
    <xf numFmtId="0" fontId="6" fillId="38" borderId="0" applyNumberFormat="0" applyBorder="0" applyProtection="0">
      <alignment horizontal="left"/>
    </xf>
    <xf numFmtId="0" fontId="6" fillId="29" borderId="0" applyNumberFormat="0" applyBorder="0" applyProtection="0">
      <alignment horizontal="left"/>
    </xf>
    <xf numFmtId="0" fontId="6" fillId="59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6" fillId="62" borderId="0" applyNumberFormat="0" applyBorder="0" applyProtection="0">
      <alignment horizontal="left"/>
    </xf>
    <xf numFmtId="0" fontId="6" fillId="63" borderId="0" applyNumberFormat="0" applyBorder="0" applyProtection="0">
      <alignment horizontal="left"/>
    </xf>
    <xf numFmtId="0" fontId="6" fillId="59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4" fillId="35" borderId="30" applyNumberFormat="0" applyProtection="0">
      <alignment horizontal="left"/>
    </xf>
    <xf numFmtId="0" fontId="4" fillId="36" borderId="30" applyNumberFormat="0" applyProtection="0">
      <alignment horizontal="left"/>
    </xf>
    <xf numFmtId="0" fontId="32" fillId="66" borderId="27" applyNumberFormat="0" applyAlignment="0" applyProtection="0"/>
    <xf numFmtId="0" fontId="8" fillId="35" borderId="26" applyNumberFormat="0" applyProtection="0">
      <alignment horizontal="left"/>
    </xf>
    <xf numFmtId="0" fontId="8" fillId="36" borderId="26" applyNumberFormat="0" applyProtection="0">
      <alignment horizontal="left"/>
    </xf>
    <xf numFmtId="0" fontId="33" fillId="66" borderId="26" applyNumberFormat="0" applyAlignment="0" applyProtection="0"/>
    <xf numFmtId="167" fontId="9" fillId="0" borderId="0" applyFill="0" applyBorder="0" applyProtection="0">
      <alignment horizontal="left"/>
    </xf>
    <xf numFmtId="44" fontId="1" fillId="0" borderId="0" applyFont="0" applyFill="0" applyBorder="0" applyAlignment="0" applyProtection="0"/>
    <xf numFmtId="0" fontId="10" fillId="0" borderId="7" applyNumberFormat="0" applyFill="0" applyProtection="0">
      <alignment horizontal="left"/>
    </xf>
    <xf numFmtId="0" fontId="11" fillId="0" borderId="9" applyNumberFormat="0" applyFill="0" applyProtection="0">
      <alignment horizontal="left"/>
    </xf>
    <xf numFmtId="0" fontId="4" fillId="0" borderId="31" applyNumberFormat="0" applyFill="0" applyProtection="0">
      <alignment horizontal="left"/>
    </xf>
    <xf numFmtId="0" fontId="4" fillId="0" borderId="28" applyNumberFormat="0" applyFill="0" applyAlignment="0" applyProtection="0"/>
    <xf numFmtId="0" fontId="12" fillId="54" borderId="13" applyNumberFormat="0" applyProtection="0">
      <alignment horizontal="left"/>
    </xf>
    <xf numFmtId="0" fontId="1" fillId="0" borderId="0"/>
    <xf numFmtId="0" fontId="13" fillId="0" borderId="0"/>
    <xf numFmtId="0" fontId="14" fillId="69" borderId="0" applyNumberFormat="0" applyBorder="0" applyProtection="0">
      <alignment horizontal="left"/>
    </xf>
    <xf numFmtId="0" fontId="9" fillId="50" borderId="29" applyNumberFormat="0" applyProtection="0">
      <alignment horizontal="left"/>
    </xf>
    <xf numFmtId="0" fontId="9" fillId="51" borderId="29" applyNumberFormat="0" applyProtection="0">
      <alignment horizontal="left"/>
    </xf>
    <xf numFmtId="0" fontId="3" fillId="71" borderId="29" applyNumberFormat="0" applyFont="0" applyAlignment="0" applyProtection="0"/>
    <xf numFmtId="9" fontId="5" fillId="0" borderId="0" applyFont="0" applyFill="0" applyBorder="0" applyAlignment="0" applyProtection="0"/>
    <xf numFmtId="0" fontId="15" fillId="0" borderId="16" applyNumberFormat="0" applyFill="0" applyProtection="0">
      <alignment horizontal="left"/>
    </xf>
    <xf numFmtId="0" fontId="15" fillId="0" borderId="0" applyNumberFormat="0" applyFill="0" applyBorder="0" applyProtection="0">
      <alignment horizontal="left"/>
    </xf>
    <xf numFmtId="0" fontId="16" fillId="32" borderId="0" applyNumberFormat="0" applyBorder="0" applyProtection="0">
      <alignment horizontal="left"/>
    </xf>
  </cellStyleXfs>
  <cellXfs count="99">
    <xf numFmtId="0" fontId="0" fillId="0" borderId="0" xfId="0"/>
    <xf numFmtId="0" fontId="0" fillId="2" borderId="0" xfId="0" applyFill="1"/>
    <xf numFmtId="0" fontId="56" fillId="2" borderId="0" xfId="0" applyFont="1" applyFill="1"/>
    <xf numFmtId="0" fontId="0" fillId="2" borderId="18" xfId="0" applyFill="1" applyBorder="1"/>
    <xf numFmtId="0" fontId="56" fillId="2" borderId="21" xfId="0" applyFont="1" applyFill="1" applyBorder="1" applyAlignment="1">
      <alignment horizontal="right"/>
    </xf>
    <xf numFmtId="0" fontId="63" fillId="0" borderId="0" xfId="0" applyFont="1" applyAlignment="1">
      <alignment vertical="center"/>
    </xf>
    <xf numFmtId="0" fontId="68" fillId="2" borderId="0" xfId="0" applyFont="1" applyFill="1" applyAlignment="1">
      <alignment horizontal="center"/>
    </xf>
    <xf numFmtId="0" fontId="68" fillId="0" borderId="0" xfId="0" applyFont="1"/>
    <xf numFmtId="0" fontId="68" fillId="2" borderId="0" xfId="0" applyFont="1" applyFill="1"/>
    <xf numFmtId="0" fontId="69" fillId="76" borderId="1" xfId="0" applyFont="1" applyFill="1" applyBorder="1" applyAlignment="1">
      <alignment horizontal="center" vertical="center" wrapText="1"/>
    </xf>
    <xf numFmtId="4" fontId="68" fillId="2" borderId="1" xfId="0" applyNumberFormat="1" applyFont="1" applyFill="1" applyBorder="1" applyAlignment="1">
      <alignment horizontal="center" vertical="center"/>
    </xf>
    <xf numFmtId="4" fontId="68" fillId="2" borderId="1" xfId="0" applyNumberFormat="1" applyFont="1" applyFill="1" applyBorder="1" applyAlignment="1">
      <alignment horizontal="left" vertical="center"/>
    </xf>
    <xf numFmtId="4" fontId="69" fillId="2" borderId="1" xfId="0" applyNumberFormat="1" applyFont="1" applyFill="1" applyBorder="1" applyAlignment="1">
      <alignment horizontal="center" vertical="center"/>
    </xf>
    <xf numFmtId="4" fontId="75" fillId="2" borderId="1" xfId="0" applyNumberFormat="1" applyFont="1" applyFill="1" applyBorder="1" applyAlignment="1">
      <alignment horizontal="center" vertical="center" wrapText="1"/>
    </xf>
    <xf numFmtId="3" fontId="71" fillId="2" borderId="1" xfId="0" applyNumberFormat="1" applyFont="1" applyFill="1" applyBorder="1" applyAlignment="1">
      <alignment horizontal="right" vertical="center" wrapText="1"/>
    </xf>
    <xf numFmtId="4" fontId="68" fillId="2" borderId="1" xfId="0" applyNumberFormat="1" applyFont="1" applyFill="1" applyBorder="1" applyAlignment="1">
      <alignment vertical="center" wrapText="1"/>
    </xf>
    <xf numFmtId="0" fontId="68" fillId="2" borderId="1" xfId="0" applyFont="1" applyFill="1" applyBorder="1" applyAlignment="1">
      <alignment horizontal="center"/>
    </xf>
    <xf numFmtId="4" fontId="68" fillId="2" borderId="1" xfId="0" applyNumberFormat="1" applyFont="1" applyFill="1" applyBorder="1" applyAlignment="1">
      <alignment vertical="center"/>
    </xf>
    <xf numFmtId="0" fontId="69" fillId="2" borderId="1" xfId="0" applyFont="1" applyFill="1" applyBorder="1" applyAlignment="1">
      <alignment horizontal="center"/>
    </xf>
    <xf numFmtId="3" fontId="72" fillId="72" borderId="1" xfId="0" applyNumberFormat="1" applyFont="1" applyFill="1" applyBorder="1" applyAlignment="1">
      <alignment horizontal="right" vertical="center"/>
    </xf>
    <xf numFmtId="0" fontId="68" fillId="0" borderId="0" xfId="0" applyFont="1" applyAlignment="1">
      <alignment horizontal="center"/>
    </xf>
    <xf numFmtId="0" fontId="68" fillId="73" borderId="0" xfId="0" applyFont="1" applyFill="1" applyProtection="1">
      <protection locked="0"/>
    </xf>
    <xf numFmtId="0" fontId="68" fillId="73" borderId="0" xfId="0" applyFont="1" applyFill="1" applyAlignment="1" applyProtection="1">
      <alignment horizontal="center"/>
      <protection locked="0"/>
    </xf>
    <xf numFmtId="2" fontId="56" fillId="0" borderId="0" xfId="0" applyNumberFormat="1" applyFont="1"/>
    <xf numFmtId="2" fontId="54" fillId="2" borderId="0" xfId="0" applyNumberFormat="1" applyFont="1" applyFill="1" applyAlignment="1">
      <alignment vertical="center" wrapText="1"/>
    </xf>
    <xf numFmtId="2" fontId="54" fillId="5" borderId="1" xfId="0" applyNumberFormat="1" applyFont="1" applyFill="1" applyBorder="1" applyAlignment="1">
      <alignment horizontal="center" vertical="center" wrapText="1"/>
    </xf>
    <xf numFmtId="1" fontId="56" fillId="0" borderId="1" xfId="0" applyNumberFormat="1" applyFont="1" applyBorder="1" applyAlignment="1">
      <alignment horizontal="center" vertical="center"/>
    </xf>
    <xf numFmtId="2" fontId="54" fillId="3" borderId="1" xfId="0" applyNumberFormat="1" applyFont="1" applyFill="1" applyBorder="1" applyAlignment="1">
      <alignment horizontal="justify" vertical="center" wrapText="1"/>
    </xf>
    <xf numFmtId="0" fontId="67" fillId="2" borderId="1" xfId="0" applyFont="1" applyFill="1" applyBorder="1" applyAlignment="1">
      <alignment horizontal="center" vertical="center" wrapText="1"/>
    </xf>
    <xf numFmtId="2" fontId="66" fillId="3" borderId="1" xfId="0" applyNumberFormat="1" applyFont="1" applyFill="1" applyBorder="1" applyAlignment="1">
      <alignment horizontal="center" vertical="center" wrapText="1"/>
    </xf>
    <xf numFmtId="1" fontId="56" fillId="0" borderId="34" xfId="0" applyNumberFormat="1" applyFont="1" applyBorder="1" applyAlignment="1">
      <alignment horizontal="center" vertical="center"/>
    </xf>
    <xf numFmtId="2" fontId="54" fillId="0" borderId="1" xfId="0" applyNumberFormat="1" applyFont="1" applyBorder="1" applyAlignment="1">
      <alignment horizontal="justify" vertical="center" wrapText="1"/>
    </xf>
    <xf numFmtId="2" fontId="66" fillId="0" borderId="1" xfId="0" applyNumberFormat="1" applyFont="1" applyBorder="1" applyAlignment="1">
      <alignment horizontal="center" vertical="center" wrapText="1"/>
    </xf>
    <xf numFmtId="2" fontId="54" fillId="2" borderId="1" xfId="0" applyNumberFormat="1" applyFont="1" applyFill="1" applyBorder="1" applyAlignment="1">
      <alignment horizontal="justify" vertical="center" wrapText="1"/>
    </xf>
    <xf numFmtId="2" fontId="67" fillId="0" borderId="1" xfId="0" applyNumberFormat="1" applyFont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justify" vertical="center" wrapText="1"/>
    </xf>
    <xf numFmtId="2" fontId="54" fillId="0" borderId="1" xfId="0" applyNumberFormat="1" applyFont="1" applyBorder="1" applyAlignment="1">
      <alignment horizontal="left" vertical="center" wrapText="1"/>
    </xf>
    <xf numFmtId="2" fontId="58" fillId="0" borderId="1" xfId="0" applyNumberFormat="1" applyFont="1" applyBorder="1" applyAlignment="1">
      <alignment horizontal="center" vertical="center" wrapText="1"/>
    </xf>
    <xf numFmtId="2" fontId="56" fillId="0" borderId="1" xfId="0" applyNumberFormat="1" applyFont="1" applyBorder="1" applyAlignment="1">
      <alignment horizontal="justify" vertical="center" wrapText="1"/>
    </xf>
    <xf numFmtId="4" fontId="60" fillId="0" borderId="1" xfId="0" applyNumberFormat="1" applyFont="1" applyBorder="1" applyAlignment="1">
      <alignment vertical="center"/>
    </xf>
    <xf numFmtId="2" fontId="74" fillId="0" borderId="0" xfId="0" applyNumberFormat="1" applyFont="1" applyAlignment="1">
      <alignment vertical="center"/>
    </xf>
    <xf numFmtId="2" fontId="74" fillId="0" borderId="0" xfId="0" applyNumberFormat="1" applyFont="1" applyAlignment="1">
      <alignment horizontal="center" vertical="center"/>
    </xf>
    <xf numFmtId="2" fontId="58" fillId="2" borderId="1" xfId="0" applyNumberFormat="1" applyFont="1" applyFill="1" applyBorder="1" applyAlignment="1">
      <alignment horizontal="center" vertical="center" wrapText="1"/>
    </xf>
    <xf numFmtId="4" fontId="60" fillId="2" borderId="1" xfId="0" applyNumberFormat="1" applyFont="1" applyFill="1" applyBorder="1" applyAlignment="1">
      <alignment horizontal="center" vertical="center" wrapText="1"/>
    </xf>
    <xf numFmtId="2" fontId="65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2" fontId="56" fillId="2" borderId="1" xfId="0" applyNumberFormat="1" applyFont="1" applyFill="1" applyBorder="1" applyAlignment="1">
      <alignment horizontal="justify" vertical="center" wrapText="1"/>
    </xf>
    <xf numFmtId="0" fontId="54" fillId="75" borderId="1" xfId="0" applyFont="1" applyFill="1" applyBorder="1" applyAlignment="1">
      <alignment horizontal="justify" vertical="center" wrapText="1"/>
    </xf>
    <xf numFmtId="0" fontId="54" fillId="2" borderId="1" xfId="0" applyFont="1" applyFill="1" applyBorder="1" applyAlignment="1">
      <alignment horizontal="justify" vertical="center" wrapText="1"/>
    </xf>
    <xf numFmtId="2" fontId="56" fillId="0" borderId="1" xfId="0" applyNumberFormat="1" applyFont="1" applyBorder="1" applyAlignment="1">
      <alignment horizontal="center" vertical="center"/>
    </xf>
    <xf numFmtId="2" fontId="56" fillId="2" borderId="0" xfId="0" applyNumberFormat="1" applyFont="1" applyFill="1"/>
    <xf numFmtId="0" fontId="68" fillId="2" borderId="1" xfId="0" applyFont="1" applyFill="1" applyBorder="1" applyAlignment="1">
      <alignment horizontal="left" wrapText="1"/>
    </xf>
    <xf numFmtId="4" fontId="68" fillId="2" borderId="1" xfId="0" applyNumberFormat="1" applyFont="1" applyFill="1" applyBorder="1" applyAlignment="1">
      <alignment horizontal="left" vertical="center" wrapText="1"/>
    </xf>
    <xf numFmtId="0" fontId="69" fillId="76" borderId="23" xfId="0" applyFont="1" applyFill="1" applyBorder="1" applyAlignment="1">
      <alignment horizontal="center" vertical="center" wrapText="1"/>
    </xf>
    <xf numFmtId="0" fontId="69" fillId="76" borderId="25" xfId="0" applyFont="1" applyFill="1" applyBorder="1" applyAlignment="1">
      <alignment horizontal="center" vertical="center" wrapText="1"/>
    </xf>
    <xf numFmtId="0" fontId="73" fillId="2" borderId="0" xfId="0" applyFont="1" applyFill="1" applyAlignment="1">
      <alignment horizontal="right"/>
    </xf>
    <xf numFmtId="2" fontId="56" fillId="73" borderId="0" xfId="0" applyNumberFormat="1" applyFont="1" applyFill="1" applyAlignment="1" applyProtection="1">
      <alignment horizontal="left"/>
      <protection locked="0"/>
    </xf>
    <xf numFmtId="2" fontId="56" fillId="73" borderId="0" xfId="0" applyNumberFormat="1" applyFont="1" applyFill="1" applyAlignment="1" applyProtection="1">
      <alignment horizontal="left" vertical="top"/>
      <protection locked="0"/>
    </xf>
    <xf numFmtId="0" fontId="68" fillId="2" borderId="22" xfId="0" applyFont="1" applyFill="1" applyBorder="1" applyAlignment="1">
      <alignment horizontal="center"/>
    </xf>
    <xf numFmtId="4" fontId="70" fillId="72" borderId="17" xfId="0" applyNumberFormat="1" applyFont="1" applyFill="1" applyBorder="1" applyAlignment="1">
      <alignment horizontal="right" vertical="center"/>
    </xf>
    <xf numFmtId="4" fontId="70" fillId="72" borderId="19" xfId="0" applyNumberFormat="1" applyFont="1" applyFill="1" applyBorder="1" applyAlignment="1">
      <alignment horizontal="right" vertical="center"/>
    </xf>
    <xf numFmtId="4" fontId="70" fillId="72" borderId="20" xfId="0" applyNumberFormat="1" applyFont="1" applyFill="1" applyBorder="1" applyAlignment="1">
      <alignment horizontal="right" vertical="center"/>
    </xf>
    <xf numFmtId="0" fontId="69" fillId="76" borderId="1" xfId="0" applyFont="1" applyFill="1" applyBorder="1" applyAlignment="1">
      <alignment horizontal="center" vertical="center" wrapText="1"/>
    </xf>
    <xf numFmtId="2" fontId="57" fillId="72" borderId="1" xfId="0" applyNumberFormat="1" applyFont="1" applyFill="1" applyBorder="1" applyAlignment="1">
      <alignment horizontal="left" vertical="center" wrapText="1"/>
    </xf>
    <xf numFmtId="2" fontId="54" fillId="2" borderId="1" xfId="0" applyNumberFormat="1" applyFont="1" applyFill="1" applyBorder="1" applyAlignment="1">
      <alignment horizontal="center" vertical="center" wrapText="1"/>
    </xf>
    <xf numFmtId="4" fontId="54" fillId="73" borderId="1" xfId="0" applyNumberFormat="1" applyFont="1" applyFill="1" applyBorder="1" applyAlignment="1" applyProtection="1">
      <alignment horizontal="center" vertical="center" wrapText="1"/>
      <protection locked="0"/>
    </xf>
    <xf numFmtId="4" fontId="60" fillId="2" borderId="32" xfId="0" applyNumberFormat="1" applyFont="1" applyFill="1" applyBorder="1" applyAlignment="1">
      <alignment horizontal="center" vertical="center" wrapText="1"/>
    </xf>
    <xf numFmtId="4" fontId="60" fillId="2" borderId="20" xfId="0" applyNumberFormat="1" applyFont="1" applyFill="1" applyBorder="1" applyAlignment="1">
      <alignment horizontal="center" vertical="center" wrapText="1"/>
    </xf>
    <xf numFmtId="2" fontId="54" fillId="0" borderId="1" xfId="0" applyNumberFormat="1" applyFont="1" applyBorder="1" applyAlignment="1">
      <alignment horizontal="center" vertical="center" wrapText="1"/>
    </xf>
    <xf numFmtId="2" fontId="54" fillId="0" borderId="35" xfId="0" applyNumberFormat="1" applyFont="1" applyBorder="1" applyAlignment="1">
      <alignment horizontal="center" vertical="center" wrapText="1"/>
    </xf>
    <xf numFmtId="2" fontId="54" fillId="0" borderId="32" xfId="0" applyNumberFormat="1" applyFont="1" applyBorder="1" applyAlignment="1">
      <alignment horizontal="center" vertical="center" wrapText="1"/>
    </xf>
    <xf numFmtId="2" fontId="54" fillId="0" borderId="33" xfId="0" applyNumberFormat="1" applyFont="1" applyBorder="1" applyAlignment="1">
      <alignment horizontal="center" vertical="center" wrapText="1"/>
    </xf>
    <xf numFmtId="1" fontId="54" fillId="0" borderId="35" xfId="0" applyNumberFormat="1" applyFont="1" applyBorder="1" applyAlignment="1">
      <alignment horizontal="center" vertical="center" wrapText="1"/>
    </xf>
    <xf numFmtId="1" fontId="54" fillId="0" borderId="32" xfId="0" applyNumberFormat="1" applyFont="1" applyBorder="1" applyAlignment="1">
      <alignment horizontal="center" vertical="center" wrapText="1"/>
    </xf>
    <xf numFmtId="1" fontId="54" fillId="0" borderId="33" xfId="0" applyNumberFormat="1" applyFont="1" applyBorder="1" applyAlignment="1">
      <alignment horizontal="center" vertical="center" wrapText="1"/>
    </xf>
    <xf numFmtId="2" fontId="54" fillId="73" borderId="1" xfId="0" applyNumberFormat="1" applyFont="1" applyFill="1" applyBorder="1" applyAlignment="1" applyProtection="1">
      <alignment horizontal="center" vertical="center" wrapText="1"/>
      <protection locked="0"/>
    </xf>
    <xf numFmtId="2" fontId="53" fillId="72" borderId="1" xfId="0" applyNumberFormat="1" applyFont="1" applyFill="1" applyBorder="1" applyAlignment="1">
      <alignment horizontal="left" vertical="center" wrapText="1"/>
    </xf>
    <xf numFmtId="2" fontId="54" fillId="74" borderId="1" xfId="0" applyNumberFormat="1" applyFont="1" applyFill="1" applyBorder="1" applyAlignment="1" applyProtection="1">
      <alignment horizontal="center" vertical="center" wrapText="1"/>
      <protection locked="0"/>
    </xf>
    <xf numFmtId="2" fontId="54" fillId="74" borderId="32" xfId="0" applyNumberFormat="1" applyFont="1" applyFill="1" applyBorder="1" applyAlignment="1" applyProtection="1">
      <alignment horizontal="center" vertical="center" wrapText="1"/>
      <protection locked="0"/>
    </xf>
    <xf numFmtId="2" fontId="54" fillId="74" borderId="20" xfId="0" applyNumberFormat="1" applyFont="1" applyFill="1" applyBorder="1" applyAlignment="1" applyProtection="1">
      <alignment horizontal="center" vertical="center" wrapText="1"/>
      <protection locked="0"/>
    </xf>
    <xf numFmtId="2" fontId="56" fillId="73" borderId="1" xfId="0" applyNumberFormat="1" applyFont="1" applyFill="1" applyBorder="1" applyAlignment="1" applyProtection="1">
      <alignment horizontal="center" vertical="center" wrapText="1"/>
      <protection locked="0"/>
    </xf>
    <xf numFmtId="2" fontId="60" fillId="2" borderId="1" xfId="0" applyNumberFormat="1" applyFont="1" applyFill="1" applyBorder="1" applyAlignment="1">
      <alignment horizontal="left" vertical="center" wrapText="1"/>
    </xf>
    <xf numFmtId="2" fontId="52" fillId="2" borderId="0" xfId="0" applyNumberFormat="1" applyFont="1" applyFill="1" applyAlignment="1">
      <alignment horizontal="left" vertical="center" wrapText="1"/>
    </xf>
    <xf numFmtId="2" fontId="60" fillId="2" borderId="17" xfId="0" applyNumberFormat="1" applyFont="1" applyFill="1" applyBorder="1" applyAlignment="1">
      <alignment horizontal="left" vertical="center" wrapText="1"/>
    </xf>
    <xf numFmtId="2" fontId="60" fillId="2" borderId="32" xfId="0" applyNumberFormat="1" applyFont="1" applyFill="1" applyBorder="1" applyAlignment="1">
      <alignment horizontal="left" vertical="center" wrapText="1"/>
    </xf>
    <xf numFmtId="2" fontId="60" fillId="2" borderId="33" xfId="0" applyNumberFormat="1" applyFont="1" applyFill="1" applyBorder="1" applyAlignment="1">
      <alignment horizontal="left" vertical="center" wrapText="1"/>
    </xf>
    <xf numFmtId="2" fontId="54" fillId="6" borderId="1" xfId="0" applyNumberFormat="1" applyFont="1" applyFill="1" applyBorder="1" applyAlignment="1">
      <alignment horizontal="center" vertical="center" wrapText="1"/>
    </xf>
    <xf numFmtId="2" fontId="56" fillId="5" borderId="23" xfId="0" applyNumberFormat="1" applyFont="1" applyFill="1" applyBorder="1" applyAlignment="1">
      <alignment horizontal="center" vertical="center" wrapText="1"/>
    </xf>
    <xf numFmtId="2" fontId="56" fillId="5" borderId="24" xfId="0" applyNumberFormat="1" applyFont="1" applyFill="1" applyBorder="1" applyAlignment="1">
      <alignment horizontal="center" vertical="center" wrapText="1"/>
    </xf>
    <xf numFmtId="2" fontId="56" fillId="5" borderId="25" xfId="0" applyNumberFormat="1" applyFont="1" applyFill="1" applyBorder="1" applyAlignment="1">
      <alignment horizontal="center" vertical="center" wrapText="1"/>
    </xf>
    <xf numFmtId="2" fontId="56" fillId="2" borderId="0" xfId="0" applyNumberFormat="1" applyFont="1" applyFill="1" applyAlignment="1">
      <alignment horizontal="left" vertical="center" wrapText="1"/>
    </xf>
    <xf numFmtId="2" fontId="61" fillId="2" borderId="0" xfId="0" applyNumberFormat="1" applyFont="1" applyFill="1" applyAlignment="1">
      <alignment horizontal="left" vertical="center" wrapText="1"/>
    </xf>
    <xf numFmtId="2" fontId="54" fillId="5" borderId="1" xfId="0" applyNumberFormat="1" applyFont="1" applyFill="1" applyBorder="1" applyAlignment="1">
      <alignment horizontal="center" vertical="center" wrapText="1"/>
    </xf>
    <xf numFmtId="2" fontId="64" fillId="2" borderId="22" xfId="0" applyNumberFormat="1" applyFont="1" applyFill="1" applyBorder="1" applyAlignment="1">
      <alignment horizontal="justify" vertical="center" wrapText="1"/>
    </xf>
    <xf numFmtId="2" fontId="53" fillId="4" borderId="0" xfId="0" applyNumberFormat="1" applyFont="1" applyFill="1" applyAlignment="1">
      <alignment horizontal="center" wrapText="1"/>
    </xf>
    <xf numFmtId="2" fontId="54" fillId="73" borderId="0" xfId="0" applyNumberFormat="1" applyFont="1" applyFill="1" applyAlignment="1" applyProtection="1">
      <alignment horizontal="justify" vertical="center" wrapText="1"/>
      <protection locked="0"/>
    </xf>
    <xf numFmtId="0" fontId="57" fillId="2" borderId="0" xfId="0" applyFont="1" applyFill="1" applyAlignment="1">
      <alignment horizontal="center"/>
    </xf>
    <xf numFmtId="0" fontId="63" fillId="0" borderId="0" xfId="0" applyFont="1" applyAlignment="1">
      <alignment horizontal="center" vertical="center" wrapText="1"/>
    </xf>
    <xf numFmtId="0" fontId="56" fillId="2" borderId="0" xfId="0" applyFont="1" applyFill="1" applyAlignment="1">
      <alignment horizontal="right"/>
    </xf>
  </cellXfs>
  <cellStyles count="332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3" xfId="5" xr:uid="{00000000-0005-0000-0000-000004000000}"/>
    <cellStyle name="20% - Акцент1 2 3" xfId="6" xr:uid="{00000000-0005-0000-0000-000005000000}"/>
    <cellStyle name="20% - Акцент1 2 4" xfId="7" xr:uid="{00000000-0005-0000-0000-000006000000}"/>
    <cellStyle name="20% - Акцент1 2 5" xfId="8" xr:uid="{00000000-0005-0000-0000-000007000000}"/>
    <cellStyle name="20% - Акцент1 2 6" xfId="285" xr:uid="{F862D359-93AC-4F8B-BB6F-CC8F951670BE}"/>
    <cellStyle name="20% - Акцент1 2_комплексные обеды 03.11. 2014г-14.11. 2014г (1)" xfId="9" xr:uid="{00000000-0005-0000-0000-000008000000}"/>
    <cellStyle name="20% - Акцент2" xfId="10" xr:uid="{00000000-0005-0000-0000-000009000000}"/>
    <cellStyle name="20% - Акцент2 2" xfId="11" xr:uid="{00000000-0005-0000-0000-00000A000000}"/>
    <cellStyle name="20% - Акцент2 2 2" xfId="12" xr:uid="{00000000-0005-0000-0000-00000B000000}"/>
    <cellStyle name="20% - Акцент2 2 2 2" xfId="13" xr:uid="{00000000-0005-0000-0000-00000C000000}"/>
    <cellStyle name="20% - Акцент2 2 2 3" xfId="14" xr:uid="{00000000-0005-0000-0000-00000D000000}"/>
    <cellStyle name="20% - Акцент2 2 3" xfId="15" xr:uid="{00000000-0005-0000-0000-00000E000000}"/>
    <cellStyle name="20% - Акцент2 2 4" xfId="16" xr:uid="{00000000-0005-0000-0000-00000F000000}"/>
    <cellStyle name="20% - Акцент2 2 5" xfId="17" xr:uid="{00000000-0005-0000-0000-000010000000}"/>
    <cellStyle name="20% - Акцент2 2 6" xfId="286" xr:uid="{8FE25F77-4C69-422A-94B2-2FD19BFD0B11}"/>
    <cellStyle name="20% - Акцент2 2_комплексные обеды 03.11. 2014г-14.11. 2014г (1)" xfId="18" xr:uid="{00000000-0005-0000-0000-000011000000}"/>
    <cellStyle name="20% - Акцент3" xfId="19" xr:uid="{00000000-0005-0000-0000-000012000000}"/>
    <cellStyle name="20% - Акцент3 2" xfId="20" xr:uid="{00000000-0005-0000-0000-000013000000}"/>
    <cellStyle name="20% - Акцент3 2 2" xfId="21" xr:uid="{00000000-0005-0000-0000-000014000000}"/>
    <cellStyle name="20% - Акцент3 2 2 2" xfId="22" xr:uid="{00000000-0005-0000-0000-000015000000}"/>
    <cellStyle name="20% - Акцент3 2 2 3" xfId="23" xr:uid="{00000000-0005-0000-0000-000016000000}"/>
    <cellStyle name="20% - Акцент3 2 3" xfId="24" xr:uid="{00000000-0005-0000-0000-000017000000}"/>
    <cellStyle name="20% - Акцент3 2 4" xfId="25" xr:uid="{00000000-0005-0000-0000-000018000000}"/>
    <cellStyle name="20% - Акцент3 2 5" xfId="26" xr:uid="{00000000-0005-0000-0000-000019000000}"/>
    <cellStyle name="20% - Акцент3 2 6" xfId="287" xr:uid="{9E757828-F849-43A7-9D09-8D218160CEFE}"/>
    <cellStyle name="20% - Акцент3 2_комплексные обеды 03.11. 2014г-14.11. 2014г (1)" xfId="27" xr:uid="{00000000-0005-0000-0000-00001A000000}"/>
    <cellStyle name="20% - Акцент4" xfId="28" xr:uid="{00000000-0005-0000-0000-00001B000000}"/>
    <cellStyle name="20% - Акцент4 2" xfId="29" xr:uid="{00000000-0005-0000-0000-00001C000000}"/>
    <cellStyle name="20% - Акцент4 2 2" xfId="30" xr:uid="{00000000-0005-0000-0000-00001D000000}"/>
    <cellStyle name="20% - Акцент4 2 2 2" xfId="31" xr:uid="{00000000-0005-0000-0000-00001E000000}"/>
    <cellStyle name="20% - Акцент4 2 2 3" xfId="32" xr:uid="{00000000-0005-0000-0000-00001F000000}"/>
    <cellStyle name="20% - Акцент4 2 3" xfId="33" xr:uid="{00000000-0005-0000-0000-000020000000}"/>
    <cellStyle name="20% - Акцент4 2 4" xfId="34" xr:uid="{00000000-0005-0000-0000-000021000000}"/>
    <cellStyle name="20% - Акцент4 2 5" xfId="35" xr:uid="{00000000-0005-0000-0000-000022000000}"/>
    <cellStyle name="20% - Акцент4 2 6" xfId="288" xr:uid="{E0805887-7191-4D96-A593-00962A280926}"/>
    <cellStyle name="20% - Акцент4 2_комплексные обеды 03.11. 2014г-14.11. 2014г (1)" xfId="36" xr:uid="{00000000-0005-0000-0000-000023000000}"/>
    <cellStyle name="20% - Акцент5" xfId="37" xr:uid="{00000000-0005-0000-0000-000024000000}"/>
    <cellStyle name="20% - Акцент5 2" xfId="38" xr:uid="{00000000-0005-0000-0000-000025000000}"/>
    <cellStyle name="20% - Акцент5 2 2" xfId="39" xr:uid="{00000000-0005-0000-0000-000026000000}"/>
    <cellStyle name="20% - Акцент5 2 2 2" xfId="40" xr:uid="{00000000-0005-0000-0000-000027000000}"/>
    <cellStyle name="20% - Акцент5 2 2 3" xfId="41" xr:uid="{00000000-0005-0000-0000-000028000000}"/>
    <cellStyle name="20% - Акцент5 2 3" xfId="42" xr:uid="{00000000-0005-0000-0000-000029000000}"/>
    <cellStyle name="20% - Акцент5 2 4" xfId="43" xr:uid="{00000000-0005-0000-0000-00002A000000}"/>
    <cellStyle name="20% - Акцент5 2 5" xfId="44" xr:uid="{00000000-0005-0000-0000-00002B000000}"/>
    <cellStyle name="20% - Акцент5 2 6" xfId="289" xr:uid="{5109868E-B23F-4FB5-802E-C285103F89FB}"/>
    <cellStyle name="20% - Акцент5 2_комплексные обеды 03.11. 2014г-14.11. 2014г (1)" xfId="45" xr:uid="{00000000-0005-0000-0000-00002C000000}"/>
    <cellStyle name="20% - Акцент6" xfId="46" xr:uid="{00000000-0005-0000-0000-00002D000000}"/>
    <cellStyle name="20% - Акцент6 2" xfId="47" xr:uid="{00000000-0005-0000-0000-00002E000000}"/>
    <cellStyle name="20% - Акцент6 2 2" xfId="48" xr:uid="{00000000-0005-0000-0000-00002F000000}"/>
    <cellStyle name="20% - Акцент6 2 2 2" xfId="49" xr:uid="{00000000-0005-0000-0000-000030000000}"/>
    <cellStyle name="20% - Акцент6 2 2 3" xfId="50" xr:uid="{00000000-0005-0000-0000-000031000000}"/>
    <cellStyle name="20% - Акцент6 2 3" xfId="51" xr:uid="{00000000-0005-0000-0000-000032000000}"/>
    <cellStyle name="20% - Акцент6 2 4" xfId="52" xr:uid="{00000000-0005-0000-0000-000033000000}"/>
    <cellStyle name="20% - Акцент6 2 5" xfId="53" xr:uid="{00000000-0005-0000-0000-000034000000}"/>
    <cellStyle name="20% - Акцент6 2 6" xfId="290" xr:uid="{912FD041-2448-4998-942D-06C2487A8FE4}"/>
    <cellStyle name="20% - Акцент6 2_комплексные обеды 03.11. 2014г-14.11. 2014г (1)" xfId="54" xr:uid="{00000000-0005-0000-0000-000035000000}"/>
    <cellStyle name="40% - Акцент1" xfId="55" xr:uid="{00000000-0005-0000-0000-000036000000}"/>
    <cellStyle name="40% - Акцент1 2" xfId="56" xr:uid="{00000000-0005-0000-0000-000037000000}"/>
    <cellStyle name="40% - Акцент1 2 2" xfId="57" xr:uid="{00000000-0005-0000-0000-000038000000}"/>
    <cellStyle name="40% - Акцент1 2 2 2" xfId="58" xr:uid="{00000000-0005-0000-0000-000039000000}"/>
    <cellStyle name="40% - Акцент1 2 2 3" xfId="59" xr:uid="{00000000-0005-0000-0000-00003A000000}"/>
    <cellStyle name="40% - Акцент1 2 3" xfId="60" xr:uid="{00000000-0005-0000-0000-00003B000000}"/>
    <cellStyle name="40% - Акцент1 2 4" xfId="61" xr:uid="{00000000-0005-0000-0000-00003C000000}"/>
    <cellStyle name="40% - Акцент1 2 5" xfId="62" xr:uid="{00000000-0005-0000-0000-00003D000000}"/>
    <cellStyle name="40% - Акцент1 2 6" xfId="291" xr:uid="{24C7062B-5CAF-4987-BD1E-0891D8B0DA23}"/>
    <cellStyle name="40% - Акцент1 2_комплексные обеды 03.11. 2014г-14.11. 2014г (1)" xfId="63" xr:uid="{00000000-0005-0000-0000-00003E000000}"/>
    <cellStyle name="40% - Акцент2" xfId="64" xr:uid="{00000000-0005-0000-0000-00003F000000}"/>
    <cellStyle name="40% - Акцент2 2" xfId="65" xr:uid="{00000000-0005-0000-0000-000040000000}"/>
    <cellStyle name="40% - Акцент2 2 2" xfId="66" xr:uid="{00000000-0005-0000-0000-000041000000}"/>
    <cellStyle name="40% - Акцент2 2 2 2" xfId="67" xr:uid="{00000000-0005-0000-0000-000042000000}"/>
    <cellStyle name="40% - Акцент2 2 2 3" xfId="68" xr:uid="{00000000-0005-0000-0000-000043000000}"/>
    <cellStyle name="40% - Акцент2 2 3" xfId="69" xr:uid="{00000000-0005-0000-0000-000044000000}"/>
    <cellStyle name="40% - Акцент2 2 4" xfId="70" xr:uid="{00000000-0005-0000-0000-000045000000}"/>
    <cellStyle name="40% - Акцент2 2 5" xfId="71" xr:uid="{00000000-0005-0000-0000-000046000000}"/>
    <cellStyle name="40% - Акцент2 2 6" xfId="292" xr:uid="{54CD7027-A0E2-47A5-A2DD-E097483E5C55}"/>
    <cellStyle name="40% - Акцент2 2_комплексные обеды 03.11. 2014г-14.11. 2014г (1)" xfId="72" xr:uid="{00000000-0005-0000-0000-000047000000}"/>
    <cellStyle name="40% - Акцент3" xfId="73" xr:uid="{00000000-0005-0000-0000-000048000000}"/>
    <cellStyle name="40% - Акцент3 2" xfId="74" xr:uid="{00000000-0005-0000-0000-000049000000}"/>
    <cellStyle name="40% - Акцент3 2 2" xfId="75" xr:uid="{00000000-0005-0000-0000-00004A000000}"/>
    <cellStyle name="40% - Акцент3 2 2 2" xfId="76" xr:uid="{00000000-0005-0000-0000-00004B000000}"/>
    <cellStyle name="40% - Акцент3 2 2 3" xfId="77" xr:uid="{00000000-0005-0000-0000-00004C000000}"/>
    <cellStyle name="40% - Акцент3 2 3" xfId="78" xr:uid="{00000000-0005-0000-0000-00004D000000}"/>
    <cellStyle name="40% - Акцент3 2 4" xfId="79" xr:uid="{00000000-0005-0000-0000-00004E000000}"/>
    <cellStyle name="40% - Акцент3 2 5" xfId="80" xr:uid="{00000000-0005-0000-0000-00004F000000}"/>
    <cellStyle name="40% - Акцент3 2 6" xfId="293" xr:uid="{C83B30E7-260B-4C0C-BE8E-1FCB99510D0F}"/>
    <cellStyle name="40% - Акцент3 2_комплексные обеды 03.11. 2014г-14.11. 2014г (1)" xfId="81" xr:uid="{00000000-0005-0000-0000-000050000000}"/>
    <cellStyle name="40% - Акцент4" xfId="82" xr:uid="{00000000-0005-0000-0000-000051000000}"/>
    <cellStyle name="40% - Акцент4 2" xfId="83" xr:uid="{00000000-0005-0000-0000-000052000000}"/>
    <cellStyle name="40% - Акцент4 2 2" xfId="84" xr:uid="{00000000-0005-0000-0000-000053000000}"/>
    <cellStyle name="40% - Акцент4 2 2 2" xfId="85" xr:uid="{00000000-0005-0000-0000-000054000000}"/>
    <cellStyle name="40% - Акцент4 2 3" xfId="86" xr:uid="{00000000-0005-0000-0000-000055000000}"/>
    <cellStyle name="40% - Акцент4 2 4" xfId="87" xr:uid="{00000000-0005-0000-0000-000056000000}"/>
    <cellStyle name="40% - Акцент4 2 5" xfId="294" xr:uid="{02ABD8CD-38E7-4981-9CA3-FCB9999D20A7}"/>
    <cellStyle name="40% - Акцент4 2_комплексные обеды 03.11. 2014г-14.11. 2014г (1)" xfId="88" xr:uid="{00000000-0005-0000-0000-000057000000}"/>
    <cellStyle name="40% - Акцент5" xfId="89" xr:uid="{00000000-0005-0000-0000-000058000000}"/>
    <cellStyle name="40% - Акцент5 2" xfId="90" xr:uid="{00000000-0005-0000-0000-000059000000}"/>
    <cellStyle name="40% - Акцент5 2 2" xfId="91" xr:uid="{00000000-0005-0000-0000-00005A000000}"/>
    <cellStyle name="40% - Акцент5 2 2 2" xfId="92" xr:uid="{00000000-0005-0000-0000-00005B000000}"/>
    <cellStyle name="40% - Акцент5 2 2 3" xfId="93" xr:uid="{00000000-0005-0000-0000-00005C000000}"/>
    <cellStyle name="40% - Акцент5 2 3" xfId="94" xr:uid="{00000000-0005-0000-0000-00005D000000}"/>
    <cellStyle name="40% - Акцент5 2 4" xfId="95" xr:uid="{00000000-0005-0000-0000-00005E000000}"/>
    <cellStyle name="40% - Акцент5 2 5" xfId="96" xr:uid="{00000000-0005-0000-0000-00005F000000}"/>
    <cellStyle name="40% - Акцент5 2 6" xfId="295" xr:uid="{0B0C4061-20E4-413B-A085-BCA37EF833EE}"/>
    <cellStyle name="40% - Акцент5 2_комплексные обеды 03.11. 2014г-14.11. 2014г (1)" xfId="97" xr:uid="{00000000-0005-0000-0000-000060000000}"/>
    <cellStyle name="40% - Акцент6" xfId="98" xr:uid="{00000000-0005-0000-0000-000061000000}"/>
    <cellStyle name="40% - Акцент6 2" xfId="99" xr:uid="{00000000-0005-0000-0000-000062000000}"/>
    <cellStyle name="40% - Акцент6 2 2" xfId="100" xr:uid="{00000000-0005-0000-0000-000063000000}"/>
    <cellStyle name="40% - Акцент6 2 2 2" xfId="101" xr:uid="{00000000-0005-0000-0000-000064000000}"/>
    <cellStyle name="40% - Акцент6 2 2 3" xfId="102" xr:uid="{00000000-0005-0000-0000-000065000000}"/>
    <cellStyle name="40% - Акцент6 2 3" xfId="103" xr:uid="{00000000-0005-0000-0000-000066000000}"/>
    <cellStyle name="40% - Акцент6 2 4" xfId="104" xr:uid="{00000000-0005-0000-0000-000067000000}"/>
    <cellStyle name="40% - Акцент6 2 5" xfId="105" xr:uid="{00000000-0005-0000-0000-000068000000}"/>
    <cellStyle name="40% - Акцент6 2 6" xfId="296" xr:uid="{49231DC2-80D6-4002-BBF6-7A63E5118779}"/>
    <cellStyle name="40% - Акцент6 2_комплексные обеды 03.11. 2014г-14.11. 2014г (1)" xfId="106" xr:uid="{00000000-0005-0000-0000-000069000000}"/>
    <cellStyle name="60% - Акцент1" xfId="107" xr:uid="{00000000-0005-0000-0000-00006A000000}"/>
    <cellStyle name="60% - Акцент1 2" xfId="108" xr:uid="{00000000-0005-0000-0000-00006B000000}"/>
    <cellStyle name="60% - Акцент1 2 2" xfId="109" xr:uid="{00000000-0005-0000-0000-00006C000000}"/>
    <cellStyle name="60% - Акцент1 2 3" xfId="110" xr:uid="{00000000-0005-0000-0000-00006D000000}"/>
    <cellStyle name="60% - Акцент1 2 4" xfId="297" xr:uid="{E7724B76-1F9C-412F-B1BE-04D570156C24}"/>
    <cellStyle name="60% - Акцент2" xfId="111" xr:uid="{00000000-0005-0000-0000-00006E000000}"/>
    <cellStyle name="60% - Акцент2 2" xfId="112" xr:uid="{00000000-0005-0000-0000-00006F000000}"/>
    <cellStyle name="60% - Акцент2 2 2" xfId="113" xr:uid="{00000000-0005-0000-0000-000070000000}"/>
    <cellStyle name="60% - Акцент2 2 3" xfId="114" xr:uid="{00000000-0005-0000-0000-000071000000}"/>
    <cellStyle name="60% - Акцент2 2 4" xfId="298" xr:uid="{E5BC7037-8EC0-442B-BF00-966D049F08D2}"/>
    <cellStyle name="60% - Акцент3" xfId="115" xr:uid="{00000000-0005-0000-0000-000072000000}"/>
    <cellStyle name="60% - Акцент3 2" xfId="116" xr:uid="{00000000-0005-0000-0000-000073000000}"/>
    <cellStyle name="60% - Акцент3 2 2" xfId="117" xr:uid="{00000000-0005-0000-0000-000074000000}"/>
    <cellStyle name="60% - Акцент3 2 3" xfId="118" xr:uid="{00000000-0005-0000-0000-000075000000}"/>
    <cellStyle name="60% - Акцент3 2 4" xfId="299" xr:uid="{D55B6FE0-1ADA-4510-BA15-F1187D316AED}"/>
    <cellStyle name="60% - Акцент4" xfId="119" xr:uid="{00000000-0005-0000-0000-000076000000}"/>
    <cellStyle name="60% - Акцент4 2" xfId="120" xr:uid="{00000000-0005-0000-0000-000077000000}"/>
    <cellStyle name="60% - Акцент4 2 2" xfId="121" xr:uid="{00000000-0005-0000-0000-000078000000}"/>
    <cellStyle name="60% - Акцент4 2 3" xfId="122" xr:uid="{00000000-0005-0000-0000-000079000000}"/>
    <cellStyle name="60% - Акцент4 2 4" xfId="300" xr:uid="{70E40B10-F632-46A5-A920-E2F21E72542E}"/>
    <cellStyle name="60% - Акцент5" xfId="123" xr:uid="{00000000-0005-0000-0000-00007A000000}"/>
    <cellStyle name="60% - Акцент5 2" xfId="124" xr:uid="{00000000-0005-0000-0000-00007B000000}"/>
    <cellStyle name="60% - Акцент5 2 2" xfId="125" xr:uid="{00000000-0005-0000-0000-00007C000000}"/>
    <cellStyle name="60% - Акцент5 2 3" xfId="126" xr:uid="{00000000-0005-0000-0000-00007D000000}"/>
    <cellStyle name="60% - Акцент5 2 4" xfId="301" xr:uid="{4346A35E-0A40-4B1D-8018-325F89F88EC7}"/>
    <cellStyle name="60% - Акцент6" xfId="127" xr:uid="{00000000-0005-0000-0000-00007E000000}"/>
    <cellStyle name="60% - Акцент6 2" xfId="128" xr:uid="{00000000-0005-0000-0000-00007F000000}"/>
    <cellStyle name="60% - Акцент6 2 2" xfId="129" xr:uid="{00000000-0005-0000-0000-000080000000}"/>
    <cellStyle name="60% - Акцент6 2 3" xfId="130" xr:uid="{00000000-0005-0000-0000-000081000000}"/>
    <cellStyle name="60% - Акцент6 2 4" xfId="302" xr:uid="{4D7F0F39-D70F-4EE9-B720-C0E89193B01E}"/>
    <cellStyle name="Excel Built-in Excel Built-in Excel Built-in Excel Built-in Excel Built-in Excel Built-in Normal" xfId="131" xr:uid="{00000000-0005-0000-0000-000082000000}"/>
    <cellStyle name="Excel Built-in Excel Built-in Excel Built-in Excel Built-in Excel Built-in Excel Built-in Normal 2" xfId="132" xr:uid="{00000000-0005-0000-0000-000083000000}"/>
    <cellStyle name="Excel Built-in Normal" xfId="133" xr:uid="{00000000-0005-0000-0000-000084000000}"/>
    <cellStyle name="Excel Built-in Normal 2" xfId="134" xr:uid="{00000000-0005-0000-0000-000085000000}"/>
    <cellStyle name="Excel Built-in Normal 2 2" xfId="135" xr:uid="{00000000-0005-0000-0000-000086000000}"/>
    <cellStyle name="Heading" xfId="136" xr:uid="{00000000-0005-0000-0000-000087000000}"/>
    <cellStyle name="Heading 2" xfId="137" xr:uid="{00000000-0005-0000-0000-000088000000}"/>
    <cellStyle name="Heading1" xfId="138" xr:uid="{00000000-0005-0000-0000-000089000000}"/>
    <cellStyle name="Heading1 2" xfId="139" xr:uid="{00000000-0005-0000-0000-00008A000000}"/>
    <cellStyle name="Result" xfId="140" xr:uid="{00000000-0005-0000-0000-00008B000000}"/>
    <cellStyle name="Result 2" xfId="141" xr:uid="{00000000-0005-0000-0000-00008C000000}"/>
    <cellStyle name="Result2" xfId="142" xr:uid="{00000000-0005-0000-0000-00008D000000}"/>
    <cellStyle name="Result2 2" xfId="143" xr:uid="{00000000-0005-0000-0000-00008E000000}"/>
    <cellStyle name="S0" xfId="144" xr:uid="{00000000-0005-0000-0000-00008F000000}"/>
    <cellStyle name="S0 2" xfId="145" xr:uid="{00000000-0005-0000-0000-000090000000}"/>
    <cellStyle name="S1" xfId="146" xr:uid="{00000000-0005-0000-0000-000091000000}"/>
    <cellStyle name="S1 2" xfId="147" xr:uid="{00000000-0005-0000-0000-000092000000}"/>
    <cellStyle name="S10" xfId="148" xr:uid="{00000000-0005-0000-0000-000093000000}"/>
    <cellStyle name="S10 2" xfId="149" xr:uid="{00000000-0005-0000-0000-000094000000}"/>
    <cellStyle name="S10 2 2" xfId="150" xr:uid="{00000000-0005-0000-0000-000095000000}"/>
    <cellStyle name="S11" xfId="151" xr:uid="{00000000-0005-0000-0000-000096000000}"/>
    <cellStyle name="S11 2" xfId="152" xr:uid="{00000000-0005-0000-0000-000097000000}"/>
    <cellStyle name="S11 2 2" xfId="153" xr:uid="{00000000-0005-0000-0000-000098000000}"/>
    <cellStyle name="S12" xfId="154" xr:uid="{00000000-0005-0000-0000-000099000000}"/>
    <cellStyle name="S12 2" xfId="155" xr:uid="{00000000-0005-0000-0000-00009A000000}"/>
    <cellStyle name="S13" xfId="156" xr:uid="{00000000-0005-0000-0000-00009B000000}"/>
    <cellStyle name="S13 2" xfId="157" xr:uid="{00000000-0005-0000-0000-00009C000000}"/>
    <cellStyle name="S13 2 2" xfId="158" xr:uid="{00000000-0005-0000-0000-00009D000000}"/>
    <cellStyle name="S14" xfId="159" xr:uid="{00000000-0005-0000-0000-00009E000000}"/>
    <cellStyle name="S14 2" xfId="160" xr:uid="{00000000-0005-0000-0000-00009F000000}"/>
    <cellStyle name="S14 2 2" xfId="161" xr:uid="{00000000-0005-0000-0000-0000A0000000}"/>
    <cellStyle name="S15" xfId="162" xr:uid="{00000000-0005-0000-0000-0000A1000000}"/>
    <cellStyle name="S15 2" xfId="163" xr:uid="{00000000-0005-0000-0000-0000A2000000}"/>
    <cellStyle name="S16" xfId="164" xr:uid="{00000000-0005-0000-0000-0000A3000000}"/>
    <cellStyle name="S16 2" xfId="165" xr:uid="{00000000-0005-0000-0000-0000A4000000}"/>
    <cellStyle name="S2" xfId="166" xr:uid="{00000000-0005-0000-0000-0000A5000000}"/>
    <cellStyle name="S2 2" xfId="167" xr:uid="{00000000-0005-0000-0000-0000A6000000}"/>
    <cellStyle name="S2 2 2" xfId="168" xr:uid="{00000000-0005-0000-0000-0000A7000000}"/>
    <cellStyle name="S3" xfId="169" xr:uid="{00000000-0005-0000-0000-0000A8000000}"/>
    <cellStyle name="S3 2" xfId="170" xr:uid="{00000000-0005-0000-0000-0000A9000000}"/>
    <cellStyle name="S3 2 2" xfId="171" xr:uid="{00000000-0005-0000-0000-0000AA000000}"/>
    <cellStyle name="S4" xfId="172" xr:uid="{00000000-0005-0000-0000-0000AB000000}"/>
    <cellStyle name="S4 2" xfId="173" xr:uid="{00000000-0005-0000-0000-0000AC000000}"/>
    <cellStyle name="S4 2 2" xfId="174" xr:uid="{00000000-0005-0000-0000-0000AD000000}"/>
    <cellStyle name="S5" xfId="175" xr:uid="{00000000-0005-0000-0000-0000AE000000}"/>
    <cellStyle name="S5 2" xfId="176" xr:uid="{00000000-0005-0000-0000-0000AF000000}"/>
    <cellStyle name="S6" xfId="177" xr:uid="{00000000-0005-0000-0000-0000B0000000}"/>
    <cellStyle name="S6 2" xfId="178" xr:uid="{00000000-0005-0000-0000-0000B1000000}"/>
    <cellStyle name="S6 2 2" xfId="179" xr:uid="{00000000-0005-0000-0000-0000B2000000}"/>
    <cellStyle name="S7" xfId="180" xr:uid="{00000000-0005-0000-0000-0000B3000000}"/>
    <cellStyle name="S7 2" xfId="181" xr:uid="{00000000-0005-0000-0000-0000B4000000}"/>
    <cellStyle name="S7 2 2" xfId="182" xr:uid="{00000000-0005-0000-0000-0000B5000000}"/>
    <cellStyle name="S8" xfId="183" xr:uid="{00000000-0005-0000-0000-0000B6000000}"/>
    <cellStyle name="S8 2" xfId="184" xr:uid="{00000000-0005-0000-0000-0000B7000000}"/>
    <cellStyle name="S9" xfId="185" xr:uid="{00000000-0005-0000-0000-0000B8000000}"/>
    <cellStyle name="S9 2" xfId="186" xr:uid="{00000000-0005-0000-0000-0000B9000000}"/>
    <cellStyle name="S9 2 2" xfId="187" xr:uid="{00000000-0005-0000-0000-0000BA000000}"/>
    <cellStyle name="TableStyleLight1" xfId="188" xr:uid="{00000000-0005-0000-0000-0000BB000000}"/>
    <cellStyle name="Title" xfId="189" xr:uid="{00000000-0005-0000-0000-0000BC000000}"/>
    <cellStyle name="Акцент1 2" xfId="190" xr:uid="{00000000-0005-0000-0000-0000BD000000}"/>
    <cellStyle name="Акцент1 2 2" xfId="191" xr:uid="{00000000-0005-0000-0000-0000BE000000}"/>
    <cellStyle name="Акцент1 2 3" xfId="303" xr:uid="{5F9B6564-69E0-4335-B8C0-E680E74FF53B}"/>
    <cellStyle name="Акцент2 2" xfId="192" xr:uid="{00000000-0005-0000-0000-0000BF000000}"/>
    <cellStyle name="Акцент2 2 2" xfId="193" xr:uid="{00000000-0005-0000-0000-0000C0000000}"/>
    <cellStyle name="Акцент2 2 3" xfId="194" xr:uid="{00000000-0005-0000-0000-0000C1000000}"/>
    <cellStyle name="Акцент2 2 4" xfId="304" xr:uid="{80212A41-447B-42E1-995D-9A65CA587B6C}"/>
    <cellStyle name="Акцент3 2" xfId="195" xr:uid="{00000000-0005-0000-0000-0000C2000000}"/>
    <cellStyle name="Акцент3 2 2" xfId="196" xr:uid="{00000000-0005-0000-0000-0000C3000000}"/>
    <cellStyle name="Акцент3 2 3" xfId="305" xr:uid="{C495505C-121A-4A2B-A701-27E32A44A60D}"/>
    <cellStyle name="Акцент4 2" xfId="197" xr:uid="{00000000-0005-0000-0000-0000C4000000}"/>
    <cellStyle name="Акцент4 2 2" xfId="198" xr:uid="{00000000-0005-0000-0000-0000C5000000}"/>
    <cellStyle name="Акцент4 2 3" xfId="199" xr:uid="{00000000-0005-0000-0000-0000C6000000}"/>
    <cellStyle name="Акцент4 2 4" xfId="306" xr:uid="{181B0C65-43B6-445E-9958-C91B2055B91F}"/>
    <cellStyle name="Акцент5 2" xfId="200" xr:uid="{00000000-0005-0000-0000-0000C7000000}"/>
    <cellStyle name="Акцент5 2 2" xfId="201" xr:uid="{00000000-0005-0000-0000-0000C8000000}"/>
    <cellStyle name="Акцент5 2 3" xfId="307" xr:uid="{8EA07E21-BEE7-4442-888E-42A9CB1F7022}"/>
    <cellStyle name="Акцент6 2" xfId="202" xr:uid="{00000000-0005-0000-0000-0000C9000000}"/>
    <cellStyle name="Акцент6 2 2" xfId="203" xr:uid="{00000000-0005-0000-0000-0000CA000000}"/>
    <cellStyle name="Акцент6 2 3" xfId="204" xr:uid="{00000000-0005-0000-0000-0000CB000000}"/>
    <cellStyle name="Акцент6 2 4" xfId="308" xr:uid="{CC6E8C47-3645-4463-AD89-08F53F20122E}"/>
    <cellStyle name="Ввод  2" xfId="205" xr:uid="{00000000-0005-0000-0000-0000CC000000}"/>
    <cellStyle name="Ввод  2 2" xfId="279" xr:uid="{832324A3-A4A0-4C66-B9C3-BABEAE0B6C74}"/>
    <cellStyle name="Вывод 2" xfId="206" xr:uid="{00000000-0005-0000-0000-0000CD000000}"/>
    <cellStyle name="Вывод 2 2" xfId="207" xr:uid="{00000000-0005-0000-0000-0000CE000000}"/>
    <cellStyle name="Вывод 2 2 2" xfId="310" xr:uid="{0BC6FFDE-0458-4626-9FEC-B52822EEE7F1}"/>
    <cellStyle name="Вывод 2 3" xfId="208" xr:uid="{00000000-0005-0000-0000-0000CF000000}"/>
    <cellStyle name="Вывод 2 3 2" xfId="311" xr:uid="{721E5CCD-B971-4544-AD50-C71A62257B7E}"/>
    <cellStyle name="Вывод 2 4" xfId="309" xr:uid="{C5631591-05EF-4298-8991-FA4173687A5F}"/>
    <cellStyle name="Вывод 2 5" xfId="280" xr:uid="{B0319164-2F9F-4323-B6FA-7A73A17FF8B5}"/>
    <cellStyle name="Вычисление 2" xfId="209" xr:uid="{00000000-0005-0000-0000-0000D0000000}"/>
    <cellStyle name="Вычисление 2 2" xfId="210" xr:uid="{00000000-0005-0000-0000-0000D1000000}"/>
    <cellStyle name="Вычисление 2 2 2" xfId="313" xr:uid="{D0631E04-1B66-4E20-A56F-2F2DCCD6E68A}"/>
    <cellStyle name="Вычисление 2 3" xfId="211" xr:uid="{00000000-0005-0000-0000-0000D2000000}"/>
    <cellStyle name="Вычисление 2 3 2" xfId="314" xr:uid="{4AC0B002-A3BB-46AB-AE0B-A42AB2E5707D}"/>
    <cellStyle name="Вычисление 2 4" xfId="312" xr:uid="{4E7B43E5-A4B7-4BA5-9651-2E19F4590E8E}"/>
    <cellStyle name="Вычисление 2 5" xfId="281" xr:uid="{BDE0D14E-9B45-4E29-BB78-78F175DEB5FF}"/>
    <cellStyle name="Гиперссылка 2" xfId="212" xr:uid="{00000000-0005-0000-0000-0000D3000000}"/>
    <cellStyle name="Денежный 2" xfId="213" xr:uid="{00000000-0005-0000-0000-0000D4000000}"/>
    <cellStyle name="Денежный 2 2" xfId="214" xr:uid="{00000000-0005-0000-0000-0000D5000000}"/>
    <cellStyle name="Денежный 2 2 2" xfId="316" xr:uid="{3AB9C88D-0109-4CC8-8F4C-933BCA942489}"/>
    <cellStyle name="Денежный 2 3" xfId="315" xr:uid="{2C3967F2-6877-4515-BDE5-DC49019120CE}"/>
    <cellStyle name="Денежный 2 4" xfId="284" xr:uid="{C4E674E4-062B-4015-8019-F81F06EA9116}"/>
    <cellStyle name="Заголовок 1 2" xfId="215" xr:uid="{00000000-0005-0000-0000-0000D6000000}"/>
    <cellStyle name="Заголовок 2 2" xfId="216" xr:uid="{00000000-0005-0000-0000-0000D7000000}"/>
    <cellStyle name="Заголовок 2 2 2" xfId="217" xr:uid="{00000000-0005-0000-0000-0000D8000000}"/>
    <cellStyle name="Заголовок 2 2 3" xfId="317" xr:uid="{1A5B471B-AF3E-4531-A084-FF33D20DD797}"/>
    <cellStyle name="Заголовок 3 2" xfId="218" xr:uid="{00000000-0005-0000-0000-0000D9000000}"/>
    <cellStyle name="Заголовок 3 2 2" xfId="219" xr:uid="{00000000-0005-0000-0000-0000DA000000}"/>
    <cellStyle name="Заголовок 3 2 3" xfId="318" xr:uid="{9D01B5AC-DB1D-4F21-BBF8-A7038BE4B12C}"/>
    <cellStyle name="Заголовок 4 2" xfId="220" xr:uid="{00000000-0005-0000-0000-0000DB000000}"/>
    <cellStyle name="Итог 2" xfId="221" xr:uid="{00000000-0005-0000-0000-0000DC000000}"/>
    <cellStyle name="Итог 2 2" xfId="222" xr:uid="{00000000-0005-0000-0000-0000DD000000}"/>
    <cellStyle name="Итог 2 2 2" xfId="320" xr:uid="{8AD1CA87-7C14-4C77-82CF-60DA3E00E2AA}"/>
    <cellStyle name="Итог 2 3" xfId="319" xr:uid="{C8B9150C-3E8B-4C89-9ED9-EE37D9357988}"/>
    <cellStyle name="Итог 2 4" xfId="282" xr:uid="{C0E3E895-6DC4-4775-939A-E1FE7FEC21C9}"/>
    <cellStyle name="Контрольная ячейка 2" xfId="223" xr:uid="{00000000-0005-0000-0000-0000DE000000}"/>
    <cellStyle name="Контрольная ячейка 2 2" xfId="224" xr:uid="{00000000-0005-0000-0000-0000DF000000}"/>
    <cellStyle name="Контрольная ячейка 2 3" xfId="225" xr:uid="{00000000-0005-0000-0000-0000E0000000}"/>
    <cellStyle name="Контрольная ячейка 2 4" xfId="321" xr:uid="{0EF59D4A-9FAD-4ACD-BA9B-D7263FDAD469}"/>
    <cellStyle name="Название 2" xfId="226" xr:uid="{00000000-0005-0000-0000-0000E1000000}"/>
    <cellStyle name="Нейтральный 2" xfId="227" xr:uid="{00000000-0005-0000-0000-0000E2000000}"/>
    <cellStyle name="Обычный" xfId="0" builtinId="0"/>
    <cellStyle name="Обычный 2" xfId="228" xr:uid="{00000000-0005-0000-0000-0000E4000000}"/>
    <cellStyle name="Обычный 2 2" xfId="229" xr:uid="{00000000-0005-0000-0000-0000E5000000}"/>
    <cellStyle name="Обычный 2 2 2" xfId="230" xr:uid="{00000000-0005-0000-0000-0000E6000000}"/>
    <cellStyle name="Обычный 2 3" xfId="231" xr:uid="{00000000-0005-0000-0000-0000E7000000}"/>
    <cellStyle name="Обычный 2 3 2" xfId="232" xr:uid="{00000000-0005-0000-0000-0000E8000000}"/>
    <cellStyle name="Обычный 2 4" xfId="233" xr:uid="{00000000-0005-0000-0000-0000E9000000}"/>
    <cellStyle name="Обычный 2 4 2" xfId="234" xr:uid="{00000000-0005-0000-0000-0000EA000000}"/>
    <cellStyle name="Обычный 2 5" xfId="235" xr:uid="{00000000-0005-0000-0000-0000EB000000}"/>
    <cellStyle name="Обычный 2 5 2" xfId="236" xr:uid="{00000000-0005-0000-0000-0000EC000000}"/>
    <cellStyle name="Обычный 2 6" xfId="237" xr:uid="{00000000-0005-0000-0000-0000ED000000}"/>
    <cellStyle name="Обычный 2 7" xfId="322" xr:uid="{9F3D390A-1546-4967-9CAB-0DDF1FDA672A}"/>
    <cellStyle name="Обычный 3" xfId="238" xr:uid="{00000000-0005-0000-0000-0000EE000000}"/>
    <cellStyle name="Обычный 3 2" xfId="239" xr:uid="{00000000-0005-0000-0000-0000EF000000}"/>
    <cellStyle name="Обычный 3 2 2" xfId="240" xr:uid="{00000000-0005-0000-0000-0000F0000000}"/>
    <cellStyle name="Обычный 3 3" xfId="241" xr:uid="{00000000-0005-0000-0000-0000F1000000}"/>
    <cellStyle name="Обычный 3 3 2" xfId="242" xr:uid="{00000000-0005-0000-0000-0000F2000000}"/>
    <cellStyle name="Обычный 3 4" xfId="243" xr:uid="{00000000-0005-0000-0000-0000F3000000}"/>
    <cellStyle name="Обычный 3 5" xfId="244" xr:uid="{00000000-0005-0000-0000-0000F4000000}"/>
    <cellStyle name="Обычный 3 6" xfId="323" xr:uid="{23AB7272-6103-49AE-8C00-B37EB9112E71}"/>
    <cellStyle name="Обычный 4" xfId="245" xr:uid="{00000000-0005-0000-0000-0000F5000000}"/>
    <cellStyle name="Обычный 4 2" xfId="246" xr:uid="{00000000-0005-0000-0000-0000F6000000}"/>
    <cellStyle name="Обычный 5" xfId="247" xr:uid="{00000000-0005-0000-0000-0000F7000000}"/>
    <cellStyle name="Обычный 6" xfId="248" xr:uid="{00000000-0005-0000-0000-0000F8000000}"/>
    <cellStyle name="Обычный 6 2" xfId="249" xr:uid="{00000000-0005-0000-0000-0000F9000000}"/>
    <cellStyle name="Обычный 7" xfId="250" xr:uid="{00000000-0005-0000-0000-0000FA000000}"/>
    <cellStyle name="Обычный 7 2" xfId="251" xr:uid="{00000000-0005-0000-0000-0000FB000000}"/>
    <cellStyle name="Обычный 8" xfId="252" xr:uid="{00000000-0005-0000-0000-0000FC000000}"/>
    <cellStyle name="Плохой 2" xfId="253" xr:uid="{00000000-0005-0000-0000-0000FD000000}"/>
    <cellStyle name="Плохой 2 2" xfId="254" xr:uid="{00000000-0005-0000-0000-0000FE000000}"/>
    <cellStyle name="Плохой 2 3" xfId="255" xr:uid="{00000000-0005-0000-0000-0000FF000000}"/>
    <cellStyle name="Плохой 2 4" xfId="324" xr:uid="{478569F3-931D-4E50-9E92-6494228E6021}"/>
    <cellStyle name="Пояснение 2" xfId="256" xr:uid="{00000000-0005-0000-0000-000000010000}"/>
    <cellStyle name="Примечание 2" xfId="257" xr:uid="{00000000-0005-0000-0000-000001010000}"/>
    <cellStyle name="Примечание 2 2" xfId="258" xr:uid="{00000000-0005-0000-0000-000002010000}"/>
    <cellStyle name="Примечание 2 2 2" xfId="326" xr:uid="{88051D02-2229-4DFB-BCBE-A4AA00872CF7}"/>
    <cellStyle name="Примечание 2 3" xfId="259" xr:uid="{00000000-0005-0000-0000-000003010000}"/>
    <cellStyle name="Примечание 2 3 2" xfId="327" xr:uid="{5DAF56CF-CBDA-41F4-867E-C621A595AEC6}"/>
    <cellStyle name="Примечание 2 4" xfId="325" xr:uid="{2F1E7BA4-2F72-4F2C-A3FA-31930839D5C8}"/>
    <cellStyle name="Примечание 2 5" xfId="283" xr:uid="{80B94C7B-9CF7-4234-83CE-50D9E891A448}"/>
    <cellStyle name="Процентный 2" xfId="260" xr:uid="{00000000-0005-0000-0000-000004010000}"/>
    <cellStyle name="Процентный 2 2" xfId="261" xr:uid="{00000000-0005-0000-0000-000005010000}"/>
    <cellStyle name="Процентный 2 3" xfId="262" xr:uid="{00000000-0005-0000-0000-000006010000}"/>
    <cellStyle name="Процентный 2 4" xfId="263" xr:uid="{00000000-0005-0000-0000-000007010000}"/>
    <cellStyle name="Процентный 2 5" xfId="328" xr:uid="{46E43E29-AAE8-4343-8FE8-9FD18EE3783A}"/>
    <cellStyle name="Процентный 3" xfId="264" xr:uid="{00000000-0005-0000-0000-000008010000}"/>
    <cellStyle name="Процентный 3 2" xfId="265" xr:uid="{00000000-0005-0000-0000-000009010000}"/>
    <cellStyle name="Связанная ячейка 2" xfId="266" xr:uid="{00000000-0005-0000-0000-00000A010000}"/>
    <cellStyle name="Связанная ячейка 2 2" xfId="267" xr:uid="{00000000-0005-0000-0000-00000B010000}"/>
    <cellStyle name="Связанная ячейка 2 3" xfId="329" xr:uid="{319A0D8C-E430-4D45-8FAB-3301F3F28200}"/>
    <cellStyle name="Текст предупреждения 2" xfId="268" xr:uid="{00000000-0005-0000-0000-00000C010000}"/>
    <cellStyle name="Текст предупреждения 2 2" xfId="269" xr:uid="{00000000-0005-0000-0000-00000D010000}"/>
    <cellStyle name="Текст предупреждения 2 3" xfId="330" xr:uid="{38859CDB-6795-41ED-8A72-37509D1AB8E2}"/>
    <cellStyle name="Финансовый 2" xfId="270" xr:uid="{00000000-0005-0000-0000-00000E010000}"/>
    <cellStyle name="Финансовый 2 2" xfId="271" xr:uid="{00000000-0005-0000-0000-00000F010000}"/>
    <cellStyle name="Финансовый 2 2 2" xfId="272" xr:uid="{00000000-0005-0000-0000-000010010000}"/>
    <cellStyle name="Финансовый 2 3" xfId="273" xr:uid="{00000000-0005-0000-0000-000011010000}"/>
    <cellStyle name="Финансовый 3" xfId="274" xr:uid="{00000000-0005-0000-0000-000012010000}"/>
    <cellStyle name="Финансовый 3 2" xfId="275" xr:uid="{00000000-0005-0000-0000-000013010000}"/>
    <cellStyle name="Хороший 2" xfId="276" xr:uid="{00000000-0005-0000-0000-000014010000}"/>
    <cellStyle name="Хороший 2 2" xfId="277" xr:uid="{00000000-0005-0000-0000-000015010000}"/>
    <cellStyle name="Хороший 2 3" xfId="278" xr:uid="{00000000-0005-0000-0000-000016010000}"/>
    <cellStyle name="Хороший 2 4" xfId="331" xr:uid="{D01BA6E8-9DAA-4093-9651-8436A85721A9}"/>
  </cellStyles>
  <dxfs count="1"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7543C6C4-DC2D-4635-9523-AF7840663FA8}"/>
  </tableStyles>
  <colors>
    <mruColors>
      <color rgb="FFCC1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</xdr:row>
          <xdr:rowOff>76200</xdr:rowOff>
        </xdr:from>
        <xdr:to>
          <xdr:col>2</xdr:col>
          <xdr:colOff>428625</xdr:colOff>
          <xdr:row>8</xdr:row>
          <xdr:rowOff>28575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2</xdr:row>
          <xdr:rowOff>123825</xdr:rowOff>
        </xdr:from>
        <xdr:to>
          <xdr:col>0</xdr:col>
          <xdr:colOff>1104900</xdr:colOff>
          <xdr:row>6</xdr:row>
          <xdr:rowOff>95250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3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1266825</xdr:colOff>
          <xdr:row>2</xdr:row>
          <xdr:rowOff>114300</xdr:rowOff>
        </xdr:from>
        <xdr:to>
          <xdr:col>1</xdr:col>
          <xdr:colOff>219075</xdr:colOff>
          <xdr:row>6</xdr:row>
          <xdr:rowOff>76200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</xdr:row>
          <xdr:rowOff>104775</xdr:rowOff>
        </xdr:from>
        <xdr:to>
          <xdr:col>1</xdr:col>
          <xdr:colOff>1266825</xdr:colOff>
          <xdr:row>6</xdr:row>
          <xdr:rowOff>66675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3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I54"/>
  <sheetViews>
    <sheetView tabSelected="1" view="pageBreakPreview" zoomScaleNormal="100" zoomScaleSheetLayoutView="100" workbookViewId="0">
      <selection activeCell="D18" sqref="D18:F18"/>
    </sheetView>
  </sheetViews>
  <sheetFormatPr defaultColWidth="9.140625" defaultRowHeight="15" x14ac:dyDescent="0.25"/>
  <cols>
    <col min="1" max="1" width="5.42578125" style="23" customWidth="1"/>
    <col min="2" max="2" width="72.7109375" style="23" customWidth="1"/>
    <col min="3" max="3" width="19.85546875" style="23" customWidth="1"/>
    <col min="4" max="4" width="12.42578125" style="23" customWidth="1"/>
    <col min="5" max="5" width="11.140625" style="23" bestFit="1" customWidth="1"/>
    <col min="6" max="6" width="10" style="23" bestFit="1" customWidth="1"/>
    <col min="7" max="7" width="10" style="23" customWidth="1"/>
    <col min="8" max="8" width="9.42578125" style="23" customWidth="1"/>
    <col min="9" max="9" width="6.140625" style="23" customWidth="1"/>
    <col min="10" max="16384" width="9.140625" style="23"/>
  </cols>
  <sheetData>
    <row r="1" spans="1:6" ht="18.75" customHeight="1" x14ac:dyDescent="0.25">
      <c r="A1" s="94" t="s">
        <v>96</v>
      </c>
      <c r="B1" s="94"/>
      <c r="C1" s="94"/>
      <c r="D1" s="94"/>
      <c r="E1" s="94"/>
      <c r="F1" s="94"/>
    </row>
    <row r="2" spans="1:6" ht="45.2" customHeight="1" x14ac:dyDescent="0.25">
      <c r="A2" s="95" t="s">
        <v>70</v>
      </c>
      <c r="B2" s="95"/>
      <c r="C2" s="95"/>
      <c r="D2" s="95"/>
      <c r="E2" s="95"/>
      <c r="F2" s="95"/>
    </row>
    <row r="3" spans="1:6" ht="15" customHeight="1" x14ac:dyDescent="0.25">
      <c r="A3" s="90" t="s">
        <v>99</v>
      </c>
      <c r="B3" s="91"/>
      <c r="C3" s="91"/>
      <c r="D3" s="24"/>
      <c r="E3" s="24"/>
      <c r="F3" s="24"/>
    </row>
    <row r="4" spans="1:6" ht="15" customHeight="1" x14ac:dyDescent="0.25">
      <c r="A4" s="90" t="s">
        <v>100</v>
      </c>
      <c r="B4" s="90"/>
      <c r="C4" s="90"/>
      <c r="D4" s="90"/>
      <c r="E4" s="90"/>
      <c r="F4" s="90"/>
    </row>
    <row r="5" spans="1:6" ht="15" customHeight="1" x14ac:dyDescent="0.25">
      <c r="A5" s="90" t="s">
        <v>101</v>
      </c>
      <c r="B5" s="90"/>
      <c r="C5" s="90"/>
      <c r="D5" s="90"/>
      <c r="E5" s="90"/>
      <c r="F5" s="90"/>
    </row>
    <row r="6" spans="1:6" ht="15" customHeight="1" x14ac:dyDescent="0.25">
      <c r="A6" s="90"/>
      <c r="B6" s="90"/>
      <c r="C6" s="90"/>
      <c r="D6" s="90"/>
      <c r="E6" s="90"/>
      <c r="F6" s="90"/>
    </row>
    <row r="7" spans="1:6" ht="27.75" customHeight="1" x14ac:dyDescent="0.25">
      <c r="A7" s="93" t="s">
        <v>8</v>
      </c>
      <c r="B7" s="93"/>
      <c r="C7" s="93"/>
      <c r="D7" s="93"/>
      <c r="E7" s="93"/>
      <c r="F7" s="93"/>
    </row>
    <row r="8" spans="1:6" ht="15" customHeight="1" x14ac:dyDescent="0.25">
      <c r="A8" s="87" t="s">
        <v>1</v>
      </c>
      <c r="B8" s="86" t="s">
        <v>9</v>
      </c>
      <c r="C8" s="86" t="s">
        <v>10</v>
      </c>
      <c r="D8" s="92"/>
      <c r="E8" s="92"/>
      <c r="F8" s="92"/>
    </row>
    <row r="9" spans="1:6" x14ac:dyDescent="0.25">
      <c r="A9" s="88"/>
      <c r="B9" s="86"/>
      <c r="C9" s="86"/>
      <c r="D9" s="25" t="s">
        <v>28</v>
      </c>
      <c r="E9" s="25" t="s">
        <v>29</v>
      </c>
      <c r="F9" s="25" t="s">
        <v>30</v>
      </c>
    </row>
    <row r="10" spans="1:6" x14ac:dyDescent="0.25">
      <c r="A10" s="89"/>
      <c r="B10" s="86"/>
      <c r="C10" s="86"/>
      <c r="D10" s="25" t="s">
        <v>102</v>
      </c>
      <c r="E10" s="25" t="s">
        <v>103</v>
      </c>
      <c r="F10" s="25" t="s">
        <v>104</v>
      </c>
    </row>
    <row r="11" spans="1:6" x14ac:dyDescent="0.25">
      <c r="A11" s="26">
        <v>1</v>
      </c>
      <c r="B11" s="76" t="s">
        <v>11</v>
      </c>
      <c r="C11" s="76"/>
      <c r="D11" s="76"/>
      <c r="E11" s="76"/>
      <c r="F11" s="76"/>
    </row>
    <row r="12" spans="1:6" ht="24" customHeight="1" x14ac:dyDescent="0.25">
      <c r="A12" s="26">
        <v>2</v>
      </c>
      <c r="B12" s="27" t="s">
        <v>72</v>
      </c>
      <c r="C12" s="28" t="s">
        <v>71</v>
      </c>
      <c r="D12" s="77"/>
      <c r="E12" s="77"/>
      <c r="F12" s="77"/>
    </row>
    <row r="13" spans="1:6" ht="18" customHeight="1" x14ac:dyDescent="0.25">
      <c r="A13" s="26">
        <v>3</v>
      </c>
      <c r="B13" s="27" t="s">
        <v>12</v>
      </c>
      <c r="C13" s="29" t="s">
        <v>13</v>
      </c>
      <c r="D13" s="77"/>
      <c r="E13" s="77"/>
      <c r="F13" s="77"/>
    </row>
    <row r="14" spans="1:6" ht="18" customHeight="1" x14ac:dyDescent="0.25">
      <c r="A14" s="30">
        <v>4</v>
      </c>
      <c r="B14" s="27" t="s">
        <v>73</v>
      </c>
      <c r="C14" s="28" t="s">
        <v>74</v>
      </c>
      <c r="D14" s="78"/>
      <c r="E14" s="78"/>
      <c r="F14" s="79"/>
    </row>
    <row r="15" spans="1:6" ht="23.45" customHeight="1" x14ac:dyDescent="0.25">
      <c r="A15" s="26">
        <v>5</v>
      </c>
      <c r="B15" s="31" t="s">
        <v>14</v>
      </c>
      <c r="C15" s="32" t="s">
        <v>15</v>
      </c>
      <c r="D15" s="77"/>
      <c r="E15" s="77"/>
      <c r="F15" s="77"/>
    </row>
    <row r="16" spans="1:6" ht="33.75" x14ac:dyDescent="0.25">
      <c r="A16" s="26">
        <v>6</v>
      </c>
      <c r="B16" s="31" t="s">
        <v>16</v>
      </c>
      <c r="C16" s="32" t="s">
        <v>17</v>
      </c>
      <c r="D16" s="77"/>
      <c r="E16" s="77"/>
      <c r="F16" s="77"/>
    </row>
    <row r="17" spans="1:9" x14ac:dyDescent="0.25">
      <c r="A17" s="26">
        <v>7</v>
      </c>
      <c r="B17" s="31" t="s">
        <v>18</v>
      </c>
      <c r="C17" s="32" t="s">
        <v>7</v>
      </c>
      <c r="D17" s="69" t="s">
        <v>86</v>
      </c>
      <c r="E17" s="70"/>
      <c r="F17" s="71"/>
    </row>
    <row r="18" spans="1:9" ht="29.45" customHeight="1" x14ac:dyDescent="0.25">
      <c r="A18" s="30">
        <v>8</v>
      </c>
      <c r="B18" s="33" t="s">
        <v>19</v>
      </c>
      <c r="C18" s="34" t="s">
        <v>75</v>
      </c>
      <c r="D18" s="72" t="s">
        <v>110</v>
      </c>
      <c r="E18" s="73"/>
      <c r="F18" s="74"/>
    </row>
    <row r="19" spans="1:9" ht="79.5" customHeight="1" x14ac:dyDescent="0.25">
      <c r="A19" s="26">
        <v>9</v>
      </c>
      <c r="B19" s="35" t="s">
        <v>76</v>
      </c>
      <c r="C19" s="34" t="s">
        <v>21</v>
      </c>
      <c r="D19" s="75"/>
      <c r="E19" s="75"/>
      <c r="F19" s="75"/>
    </row>
    <row r="20" spans="1:9" ht="83.25" customHeight="1" x14ac:dyDescent="0.25">
      <c r="A20" s="26">
        <v>10</v>
      </c>
      <c r="B20" s="33" t="s">
        <v>22</v>
      </c>
      <c r="C20" s="34" t="s">
        <v>20</v>
      </c>
      <c r="D20" s="64" t="s">
        <v>87</v>
      </c>
      <c r="E20" s="64"/>
      <c r="F20" s="64"/>
    </row>
    <row r="21" spans="1:9" x14ac:dyDescent="0.25">
      <c r="A21" s="26">
        <v>11</v>
      </c>
      <c r="B21" s="33" t="s">
        <v>95</v>
      </c>
      <c r="C21" s="34" t="s">
        <v>20</v>
      </c>
      <c r="D21" s="64" t="s">
        <v>87</v>
      </c>
      <c r="E21" s="64"/>
      <c r="F21" s="64"/>
    </row>
    <row r="22" spans="1:9" x14ac:dyDescent="0.25">
      <c r="A22" s="30">
        <v>12</v>
      </c>
      <c r="B22" s="33" t="s">
        <v>69</v>
      </c>
      <c r="C22" s="34" t="s">
        <v>20</v>
      </c>
      <c r="D22" s="64" t="s">
        <v>87</v>
      </c>
      <c r="E22" s="64"/>
      <c r="F22" s="64"/>
    </row>
    <row r="23" spans="1:9" x14ac:dyDescent="0.25">
      <c r="A23" s="26">
        <v>13</v>
      </c>
      <c r="B23" s="63" t="s">
        <v>38</v>
      </c>
      <c r="C23" s="63"/>
      <c r="D23" s="63"/>
      <c r="E23" s="63"/>
      <c r="F23" s="63"/>
    </row>
    <row r="24" spans="1:9" x14ac:dyDescent="0.25">
      <c r="A24" s="26">
        <v>14</v>
      </c>
      <c r="B24" s="36" t="s">
        <v>77</v>
      </c>
      <c r="C24" s="37" t="s">
        <v>0</v>
      </c>
      <c r="D24" s="68">
        <v>1.5</v>
      </c>
      <c r="E24" s="68"/>
      <c r="F24" s="68"/>
    </row>
    <row r="25" spans="1:9" ht="30" x14ac:dyDescent="0.25">
      <c r="A25" s="26">
        <v>15</v>
      </c>
      <c r="B25" s="38" t="s">
        <v>78</v>
      </c>
      <c r="C25" s="37" t="s">
        <v>79</v>
      </c>
      <c r="D25" s="39">
        <f>SUM('1. Дислокация'!G5:R5)</f>
        <v>61714</v>
      </c>
      <c r="E25" s="39">
        <f>SUM('1. Дислокация'!G6:R6)</f>
        <v>120000</v>
      </c>
      <c r="F25" s="39">
        <f>SUM('1. Дислокация'!G7:R7)</f>
        <v>15742</v>
      </c>
      <c r="G25" s="40">
        <f>'1. Дислокация'!G8+'1. Дислокация'!H8+'1. Дислокация'!I8+'1. Дислокация'!J8+'1. Дислокация'!K8+'1. Дислокация'!L8+'1. Дислокация'!M8+'1. Дислокация'!N8+'1. Дислокация'!O8+'1. Дислокация'!P8+'1. Дислокация'!Q8+'1. Дислокация'!R8</f>
        <v>197456</v>
      </c>
      <c r="H25" s="41">
        <f>D25+E25+F25-G25</f>
        <v>0</v>
      </c>
      <c r="I25" s="41"/>
    </row>
    <row r="26" spans="1:9" x14ac:dyDescent="0.25">
      <c r="A26" s="30">
        <v>16</v>
      </c>
      <c r="B26" s="63" t="s">
        <v>40</v>
      </c>
      <c r="C26" s="63"/>
      <c r="D26" s="63"/>
      <c r="E26" s="63"/>
      <c r="F26" s="63"/>
    </row>
    <row r="27" spans="1:9" ht="19.7" customHeight="1" x14ac:dyDescent="0.25">
      <c r="A27" s="26">
        <v>17</v>
      </c>
      <c r="B27" s="33" t="s">
        <v>23</v>
      </c>
      <c r="C27" s="42" t="s">
        <v>24</v>
      </c>
      <c r="D27" s="65"/>
      <c r="E27" s="65"/>
      <c r="F27" s="65"/>
    </row>
    <row r="28" spans="1:9" ht="19.7" customHeight="1" x14ac:dyDescent="0.25">
      <c r="A28" s="26">
        <v>18</v>
      </c>
      <c r="B28" s="33" t="s">
        <v>97</v>
      </c>
      <c r="C28" s="42" t="s">
        <v>24</v>
      </c>
      <c r="D28" s="43">
        <f>D25*D27</f>
        <v>0</v>
      </c>
      <c r="E28" s="43">
        <f>E25*D27</f>
        <v>0</v>
      </c>
      <c r="F28" s="43">
        <f>F25*D27</f>
        <v>0</v>
      </c>
    </row>
    <row r="29" spans="1:9" ht="19.7" customHeight="1" x14ac:dyDescent="0.25">
      <c r="A29" s="26">
        <v>19</v>
      </c>
      <c r="B29" s="33" t="s">
        <v>98</v>
      </c>
      <c r="C29" s="42" t="s">
        <v>24</v>
      </c>
      <c r="D29" s="66">
        <f>D28+E28+F28</f>
        <v>0</v>
      </c>
      <c r="E29" s="66"/>
      <c r="F29" s="67"/>
      <c r="G29" s="40"/>
      <c r="H29" s="40"/>
    </row>
    <row r="30" spans="1:9" ht="91.7" customHeight="1" x14ac:dyDescent="0.25">
      <c r="A30" s="30">
        <v>20</v>
      </c>
      <c r="B30" s="33" t="s">
        <v>25</v>
      </c>
      <c r="C30" s="44" t="s">
        <v>20</v>
      </c>
      <c r="D30" s="64" t="s">
        <v>87</v>
      </c>
      <c r="E30" s="64"/>
      <c r="F30" s="64"/>
    </row>
    <row r="31" spans="1:9" x14ac:dyDescent="0.25">
      <c r="A31" s="26">
        <v>21</v>
      </c>
      <c r="B31" s="63" t="s">
        <v>41</v>
      </c>
      <c r="C31" s="63"/>
      <c r="D31" s="63"/>
      <c r="E31" s="63"/>
      <c r="F31" s="63"/>
    </row>
    <row r="32" spans="1:9" ht="96" customHeight="1" x14ac:dyDescent="0.25">
      <c r="A32" s="26">
        <v>22</v>
      </c>
      <c r="B32" s="31" t="s">
        <v>39</v>
      </c>
      <c r="C32" s="44" t="s">
        <v>20</v>
      </c>
      <c r="D32" s="64" t="s">
        <v>87</v>
      </c>
      <c r="E32" s="64"/>
      <c r="F32" s="64"/>
    </row>
    <row r="33" spans="1:6" ht="35.25" customHeight="1" x14ac:dyDescent="0.25">
      <c r="A33" s="26">
        <v>23</v>
      </c>
      <c r="B33" s="31" t="s">
        <v>107</v>
      </c>
      <c r="C33" s="44" t="s">
        <v>20</v>
      </c>
      <c r="D33" s="64" t="s">
        <v>87</v>
      </c>
      <c r="E33" s="64"/>
      <c r="F33" s="64"/>
    </row>
    <row r="34" spans="1:6" ht="15" customHeight="1" x14ac:dyDescent="0.25">
      <c r="A34" s="30">
        <v>24</v>
      </c>
      <c r="B34" s="63" t="s">
        <v>42</v>
      </c>
      <c r="C34" s="63"/>
      <c r="D34" s="63"/>
      <c r="E34" s="63"/>
      <c r="F34" s="63"/>
    </row>
    <row r="35" spans="1:6" ht="99.2" customHeight="1" x14ac:dyDescent="0.25">
      <c r="A35" s="26">
        <v>25</v>
      </c>
      <c r="B35" s="38" t="s">
        <v>90</v>
      </c>
      <c r="C35" s="44" t="s">
        <v>20</v>
      </c>
      <c r="D35" s="64" t="s">
        <v>87</v>
      </c>
      <c r="E35" s="64"/>
      <c r="F35" s="64"/>
    </row>
    <row r="36" spans="1:6" ht="51" customHeight="1" x14ac:dyDescent="0.25">
      <c r="A36" s="26">
        <v>26</v>
      </c>
      <c r="B36" s="38" t="s">
        <v>91</v>
      </c>
      <c r="C36" s="44" t="s">
        <v>20</v>
      </c>
      <c r="D36" s="64" t="s">
        <v>87</v>
      </c>
      <c r="E36" s="64"/>
      <c r="F36" s="64"/>
    </row>
    <row r="37" spans="1:6" ht="51.95" customHeight="1" x14ac:dyDescent="0.25">
      <c r="A37" s="26">
        <v>27</v>
      </c>
      <c r="B37" s="38" t="s">
        <v>92</v>
      </c>
      <c r="C37" s="44" t="s">
        <v>20</v>
      </c>
      <c r="D37" s="64" t="s">
        <v>87</v>
      </c>
      <c r="E37" s="64"/>
      <c r="F37" s="64"/>
    </row>
    <row r="38" spans="1:6" ht="36.75" customHeight="1" x14ac:dyDescent="0.25">
      <c r="A38" s="30">
        <v>28</v>
      </c>
      <c r="B38" s="45" t="s">
        <v>80</v>
      </c>
      <c r="C38" s="34" t="s">
        <v>20</v>
      </c>
      <c r="D38" s="64" t="s">
        <v>87</v>
      </c>
      <c r="E38" s="64"/>
      <c r="F38" s="64"/>
    </row>
    <row r="39" spans="1:6" x14ac:dyDescent="0.25">
      <c r="A39" s="26">
        <v>29</v>
      </c>
      <c r="B39" s="63" t="s">
        <v>43</v>
      </c>
      <c r="C39" s="63"/>
      <c r="D39" s="63"/>
      <c r="E39" s="63"/>
      <c r="F39" s="63"/>
    </row>
    <row r="40" spans="1:6" ht="63.75" customHeight="1" x14ac:dyDescent="0.25">
      <c r="A40" s="26">
        <v>30</v>
      </c>
      <c r="B40" s="46" t="s">
        <v>46</v>
      </c>
      <c r="C40" s="44" t="s">
        <v>20</v>
      </c>
      <c r="D40" s="80"/>
      <c r="E40" s="80"/>
      <c r="F40" s="80"/>
    </row>
    <row r="41" spans="1:6" ht="92.25" customHeight="1" x14ac:dyDescent="0.25">
      <c r="A41" s="26">
        <v>31</v>
      </c>
      <c r="B41" s="31" t="s">
        <v>93</v>
      </c>
      <c r="C41" s="44" t="s">
        <v>20</v>
      </c>
      <c r="D41" s="64" t="s">
        <v>87</v>
      </c>
      <c r="E41" s="64"/>
      <c r="F41" s="64"/>
    </row>
    <row r="42" spans="1:6" ht="135.75" customHeight="1" x14ac:dyDescent="0.25">
      <c r="A42" s="30">
        <v>32</v>
      </c>
      <c r="B42" s="47" t="s">
        <v>94</v>
      </c>
      <c r="C42" s="44" t="s">
        <v>20</v>
      </c>
      <c r="D42" s="64" t="s">
        <v>87</v>
      </c>
      <c r="E42" s="64"/>
      <c r="F42" s="64"/>
    </row>
    <row r="43" spans="1:6" ht="30" x14ac:dyDescent="0.25">
      <c r="A43" s="26">
        <v>33</v>
      </c>
      <c r="B43" s="48" t="s">
        <v>81</v>
      </c>
      <c r="C43" s="44" t="s">
        <v>20</v>
      </c>
      <c r="D43" s="64" t="s">
        <v>87</v>
      </c>
      <c r="E43" s="64"/>
      <c r="F43" s="64"/>
    </row>
    <row r="44" spans="1:6" ht="33" customHeight="1" x14ac:dyDescent="0.25">
      <c r="A44" s="26">
        <v>34</v>
      </c>
      <c r="B44" s="31" t="s">
        <v>82</v>
      </c>
      <c r="C44" s="44" t="s">
        <v>20</v>
      </c>
      <c r="D44" s="64" t="s">
        <v>87</v>
      </c>
      <c r="E44" s="64"/>
      <c r="F44" s="64"/>
    </row>
    <row r="45" spans="1:6" ht="45" x14ac:dyDescent="0.25">
      <c r="A45" s="26">
        <v>35</v>
      </c>
      <c r="B45" s="31" t="s">
        <v>26</v>
      </c>
      <c r="C45" s="75"/>
      <c r="D45" s="75"/>
      <c r="E45" s="75"/>
      <c r="F45" s="75"/>
    </row>
    <row r="46" spans="1:6" ht="45" x14ac:dyDescent="0.25">
      <c r="A46" s="30">
        <v>36</v>
      </c>
      <c r="B46" s="31" t="s">
        <v>83</v>
      </c>
      <c r="C46" s="75"/>
      <c r="D46" s="75"/>
      <c r="E46" s="75"/>
      <c r="F46" s="75"/>
    </row>
    <row r="47" spans="1:6" x14ac:dyDescent="0.25">
      <c r="A47" s="26">
        <v>37</v>
      </c>
      <c r="B47" s="31" t="s">
        <v>84</v>
      </c>
      <c r="C47" s="75"/>
      <c r="D47" s="75"/>
      <c r="E47" s="75"/>
      <c r="F47" s="75"/>
    </row>
    <row r="48" spans="1:6" ht="15" customHeight="1" x14ac:dyDescent="0.25">
      <c r="A48" s="26">
        <v>38</v>
      </c>
      <c r="B48" s="76" t="s">
        <v>45</v>
      </c>
      <c r="C48" s="76"/>
      <c r="D48" s="76"/>
      <c r="E48" s="76"/>
      <c r="F48" s="76"/>
    </row>
    <row r="49" spans="1:6" x14ac:dyDescent="0.25">
      <c r="A49" s="49" t="s">
        <v>3</v>
      </c>
      <c r="B49" s="81" t="str">
        <f>'1. Дислокация'!A2</f>
        <v>Дислокація, логістика і орієнтовний обсяг забезпечення послугами/поставками газованої води за структурними підрозділами</v>
      </c>
      <c r="C49" s="81"/>
      <c r="D49" s="81"/>
      <c r="E49" s="81"/>
      <c r="F49" s="81"/>
    </row>
    <row r="50" spans="1:6" x14ac:dyDescent="0.25">
      <c r="A50" s="49" t="s">
        <v>4</v>
      </c>
      <c r="B50" s="83" t="str">
        <f>'2. Проект Договору'!B4</f>
        <v>Проект Договору</v>
      </c>
      <c r="C50" s="84"/>
      <c r="D50" s="84"/>
      <c r="E50" s="84"/>
      <c r="F50" s="85"/>
    </row>
    <row r="51" spans="1:6" x14ac:dyDescent="0.25">
      <c r="A51" s="49" t="s">
        <v>33</v>
      </c>
      <c r="B51" s="81" t="str">
        <f>'3.ППВР'!A2</f>
        <v xml:space="preserve">ППВР </v>
      </c>
      <c r="C51" s="81"/>
      <c r="D51" s="81"/>
      <c r="E51" s="81"/>
      <c r="F51" s="81"/>
    </row>
    <row r="52" spans="1:6" ht="23.45" customHeight="1" x14ac:dyDescent="0.25">
      <c r="A52" s="82" t="s">
        <v>27</v>
      </c>
      <c r="B52" s="82"/>
      <c r="C52" s="82"/>
      <c r="D52" s="82"/>
      <c r="E52" s="82"/>
      <c r="F52" s="82"/>
    </row>
    <row r="53" spans="1:6" ht="31.5" customHeight="1" x14ac:dyDescent="0.25">
      <c r="A53" s="56" t="s">
        <v>5</v>
      </c>
      <c r="B53" s="56"/>
      <c r="C53" s="56"/>
      <c r="D53" s="56"/>
      <c r="E53" s="56"/>
    </row>
    <row r="54" spans="1:6" s="50" customFormat="1" ht="16.5" customHeight="1" x14ac:dyDescent="0.25">
      <c r="A54" s="57" t="s">
        <v>2</v>
      </c>
      <c r="B54" s="57"/>
      <c r="C54" s="57"/>
      <c r="D54" s="57"/>
      <c r="E54" s="57"/>
    </row>
  </sheetData>
  <sheetProtection formatCells="0" formatColumns="0" formatRows="0" insertColumns="0" insertRows="0" insertHyperlinks="0" deleteColumns="0" deleteRows="0" sort="0" autoFilter="0" pivotTables="0"/>
  <mergeCells count="53">
    <mergeCell ref="A1:F1"/>
    <mergeCell ref="A2:F2"/>
    <mergeCell ref="A4:F4"/>
    <mergeCell ref="A5:F5"/>
    <mergeCell ref="A6:F6"/>
    <mergeCell ref="C8:C10"/>
    <mergeCell ref="B8:B10"/>
    <mergeCell ref="A8:A10"/>
    <mergeCell ref="A3:C3"/>
    <mergeCell ref="D8:F8"/>
    <mergeCell ref="A7:F7"/>
    <mergeCell ref="C45:F45"/>
    <mergeCell ref="A53:E53"/>
    <mergeCell ref="A54:E54"/>
    <mergeCell ref="C46:F46"/>
    <mergeCell ref="C47:F47"/>
    <mergeCell ref="B48:F48"/>
    <mergeCell ref="B49:F49"/>
    <mergeCell ref="B51:F51"/>
    <mergeCell ref="A52:F52"/>
    <mergeCell ref="B50:F50"/>
    <mergeCell ref="B39:F39"/>
    <mergeCell ref="D40:F40"/>
    <mergeCell ref="D41:F41"/>
    <mergeCell ref="D42:F42"/>
    <mergeCell ref="D44:F44"/>
    <mergeCell ref="D43:F43"/>
    <mergeCell ref="B11:F11"/>
    <mergeCell ref="D12:F12"/>
    <mergeCell ref="D13:F13"/>
    <mergeCell ref="D15:F15"/>
    <mergeCell ref="D16:F16"/>
    <mergeCell ref="D14:F14"/>
    <mergeCell ref="D21:F21"/>
    <mergeCell ref="B23:F23"/>
    <mergeCell ref="D24:F24"/>
    <mergeCell ref="B26:F26"/>
    <mergeCell ref="D17:F17"/>
    <mergeCell ref="D18:F18"/>
    <mergeCell ref="D19:F19"/>
    <mergeCell ref="D20:F20"/>
    <mergeCell ref="D22:F22"/>
    <mergeCell ref="D27:F27"/>
    <mergeCell ref="D30:F30"/>
    <mergeCell ref="B31:F31"/>
    <mergeCell ref="D32:F32"/>
    <mergeCell ref="D33:F33"/>
    <mergeCell ref="D29:F29"/>
    <mergeCell ref="B34:F34"/>
    <mergeCell ref="D35:F35"/>
    <mergeCell ref="D36:F36"/>
    <mergeCell ref="D37:F37"/>
    <mergeCell ref="D38:F38"/>
  </mergeCells>
  <phoneticPr fontId="62" type="noConversion"/>
  <printOptions horizontalCentered="1"/>
  <pageMargins left="0.62992125984251968" right="0.39370078740157483" top="0.35433070866141736" bottom="0.19685039370078741" header="1.1023622047244095" footer="0"/>
  <pageSetup paperSize="9" scale="70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A6E20-E0EF-4A65-90B6-40B896F109C7}">
  <sheetPr>
    <pageSetUpPr fitToPage="1"/>
  </sheetPr>
  <dimension ref="A1:R11"/>
  <sheetViews>
    <sheetView view="pageBreakPreview" zoomScaleNormal="100" zoomScaleSheetLayoutView="100" workbookViewId="0">
      <selection activeCell="M7" sqref="M7:N7"/>
    </sheetView>
  </sheetViews>
  <sheetFormatPr defaultColWidth="9.140625" defaultRowHeight="15" outlineLevelCol="1" x14ac:dyDescent="0.25"/>
  <cols>
    <col min="1" max="1" width="10.42578125" style="20" customWidth="1"/>
    <col min="2" max="2" width="16" style="20" customWidth="1"/>
    <col min="3" max="3" width="37" style="20" customWidth="1"/>
    <col min="4" max="4" width="6.42578125" style="7" bestFit="1" customWidth="1"/>
    <col min="5" max="5" width="8.140625" style="7" customWidth="1"/>
    <col min="6" max="6" width="6.42578125" style="7" customWidth="1"/>
    <col min="7" max="12" width="8.85546875" style="7" hidden="1" customWidth="1" outlineLevel="1"/>
    <col min="13" max="13" width="8.85546875" style="7" customWidth="1" collapsed="1"/>
    <col min="14" max="18" width="8.85546875" style="7" customWidth="1"/>
    <col min="19" max="16384" width="9.140625" style="7"/>
  </cols>
  <sheetData>
    <row r="1" spans="1:18" ht="13.9" customHeight="1" x14ac:dyDescent="0.25">
      <c r="A1" s="6"/>
      <c r="B1" s="6"/>
      <c r="C1" s="6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5" t="s">
        <v>68</v>
      </c>
      <c r="R1" s="55"/>
    </row>
    <row r="2" spans="1:18" x14ac:dyDescent="0.25">
      <c r="A2" s="58" t="s">
        <v>89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x14ac:dyDescent="0.25">
      <c r="A3" s="62" t="s">
        <v>48</v>
      </c>
      <c r="B3" s="62" t="s">
        <v>49</v>
      </c>
      <c r="C3" s="62" t="s">
        <v>50</v>
      </c>
      <c r="D3" s="62" t="s">
        <v>34</v>
      </c>
      <c r="E3" s="53" t="s">
        <v>51</v>
      </c>
      <c r="F3" s="62" t="s">
        <v>47</v>
      </c>
      <c r="G3" s="62" t="s">
        <v>52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ht="24" customHeight="1" x14ac:dyDescent="0.25">
      <c r="A4" s="62"/>
      <c r="B4" s="62"/>
      <c r="C4" s="62"/>
      <c r="D4" s="62"/>
      <c r="E4" s="54"/>
      <c r="F4" s="62"/>
      <c r="G4" s="9" t="s">
        <v>53</v>
      </c>
      <c r="H4" s="9" t="s">
        <v>54</v>
      </c>
      <c r="I4" s="9" t="s">
        <v>55</v>
      </c>
      <c r="J4" s="9" t="s">
        <v>56</v>
      </c>
      <c r="K4" s="9" t="s">
        <v>57</v>
      </c>
      <c r="L4" s="9" t="s">
        <v>58</v>
      </c>
      <c r="M4" s="9" t="s">
        <v>59</v>
      </c>
      <c r="N4" s="9" t="s">
        <v>60</v>
      </c>
      <c r="O4" s="9" t="s">
        <v>61</v>
      </c>
      <c r="P4" s="9" t="s">
        <v>62</v>
      </c>
      <c r="Q4" s="9" t="s">
        <v>63</v>
      </c>
      <c r="R4" s="9" t="s">
        <v>64</v>
      </c>
    </row>
    <row r="5" spans="1:18" ht="30" x14ac:dyDescent="0.25">
      <c r="A5" s="10" t="s">
        <v>102</v>
      </c>
      <c r="B5" s="11" t="s">
        <v>108</v>
      </c>
      <c r="C5" s="52" t="s">
        <v>105</v>
      </c>
      <c r="D5" s="12" t="s">
        <v>32</v>
      </c>
      <c r="E5" s="12" t="s">
        <v>66</v>
      </c>
      <c r="F5" s="13" t="s">
        <v>31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/>
      <c r="M5" s="14">
        <v>30857</v>
      </c>
      <c r="N5" s="14">
        <v>30857</v>
      </c>
      <c r="O5" s="14">
        <v>0</v>
      </c>
      <c r="P5" s="14">
        <v>0</v>
      </c>
      <c r="Q5" s="14">
        <v>0</v>
      </c>
      <c r="R5" s="14">
        <v>0</v>
      </c>
    </row>
    <row r="6" spans="1:18" ht="30" x14ac:dyDescent="0.25">
      <c r="A6" s="10" t="s">
        <v>103</v>
      </c>
      <c r="B6" s="11" t="s">
        <v>109</v>
      </c>
      <c r="C6" s="15" t="s">
        <v>106</v>
      </c>
      <c r="D6" s="12" t="s">
        <v>35</v>
      </c>
      <c r="E6" s="12" t="s">
        <v>66</v>
      </c>
      <c r="F6" s="13" t="s">
        <v>31</v>
      </c>
      <c r="G6" s="14">
        <v>0</v>
      </c>
      <c r="H6" s="14">
        <v>0</v>
      </c>
      <c r="I6" s="14">
        <v>0</v>
      </c>
      <c r="J6" s="14">
        <v>0</v>
      </c>
      <c r="K6" s="14"/>
      <c r="L6" s="14"/>
      <c r="M6" s="14">
        <v>60000</v>
      </c>
      <c r="N6" s="14">
        <v>60000</v>
      </c>
      <c r="O6" s="14">
        <v>0</v>
      </c>
      <c r="P6" s="14">
        <v>0</v>
      </c>
      <c r="Q6" s="14">
        <v>0</v>
      </c>
      <c r="R6" s="14">
        <v>0</v>
      </c>
    </row>
    <row r="7" spans="1:18" ht="30" x14ac:dyDescent="0.25">
      <c r="A7" s="16" t="s">
        <v>104</v>
      </c>
      <c r="B7" s="17" t="s">
        <v>109</v>
      </c>
      <c r="C7" s="51" t="s">
        <v>106</v>
      </c>
      <c r="D7" s="12" t="s">
        <v>36</v>
      </c>
      <c r="E7" s="18" t="s">
        <v>66</v>
      </c>
      <c r="F7" s="13" t="s">
        <v>31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/>
      <c r="M7" s="14">
        <v>10371</v>
      </c>
      <c r="N7" s="14">
        <v>5371</v>
      </c>
      <c r="O7" s="14">
        <v>0</v>
      </c>
      <c r="P7" s="14">
        <v>0</v>
      </c>
      <c r="Q7" s="14">
        <v>0</v>
      </c>
      <c r="R7" s="14">
        <v>0</v>
      </c>
    </row>
    <row r="8" spans="1:18" x14ac:dyDescent="0.25">
      <c r="A8" s="59" t="s">
        <v>65</v>
      </c>
      <c r="B8" s="60"/>
      <c r="C8" s="60"/>
      <c r="D8" s="60"/>
      <c r="E8" s="60"/>
      <c r="F8" s="61"/>
      <c r="G8" s="19">
        <f>G5+G6+G7</f>
        <v>0</v>
      </c>
      <c r="H8" s="19">
        <f t="shared" ref="H8:R8" si="0">H5+H6+H7</f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19">
        <f t="shared" si="0"/>
        <v>101228</v>
      </c>
      <c r="N8" s="19">
        <f t="shared" si="0"/>
        <v>96228</v>
      </c>
      <c r="O8" s="19">
        <f t="shared" si="0"/>
        <v>0</v>
      </c>
      <c r="P8" s="19">
        <f t="shared" si="0"/>
        <v>0</v>
      </c>
      <c r="Q8" s="19">
        <f t="shared" si="0"/>
        <v>0</v>
      </c>
      <c r="R8" s="19">
        <f t="shared" si="0"/>
        <v>0</v>
      </c>
    </row>
    <row r="9" spans="1:18" ht="14.45" x14ac:dyDescent="0.25">
      <c r="A9" s="6"/>
      <c r="B9" s="6"/>
      <c r="C9" s="6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56" t="s">
        <v>85</v>
      </c>
      <c r="B10" s="56"/>
      <c r="C10" s="56"/>
      <c r="D10" s="56"/>
      <c r="E10" s="56"/>
      <c r="F10" s="56"/>
      <c r="G10" s="56"/>
      <c r="H10" s="56"/>
      <c r="I10" s="56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57" t="s">
        <v>2</v>
      </c>
      <c r="B11" s="57"/>
      <c r="C11" s="57"/>
      <c r="D11" s="57"/>
      <c r="E11" s="57"/>
      <c r="F11" s="21"/>
      <c r="G11" s="21"/>
      <c r="H11" s="22"/>
      <c r="I11" s="21"/>
      <c r="J11" s="8"/>
      <c r="K11" s="8"/>
      <c r="L11" s="8"/>
      <c r="M11" s="8"/>
      <c r="N11" s="8"/>
      <c r="O11" s="8"/>
      <c r="P11" s="8"/>
      <c r="Q11" s="8"/>
      <c r="R11" s="8"/>
    </row>
  </sheetData>
  <sheetProtection formatCells="0" formatColumns="0" formatRows="0" insertColumns="0" insertRows="0" insertHyperlinks="0" deleteColumns="0" deleteRows="0" sort="0" autoFilter="0" pivotTables="0"/>
  <mergeCells count="12">
    <mergeCell ref="E3:E4"/>
    <mergeCell ref="Q1:R1"/>
    <mergeCell ref="A10:I10"/>
    <mergeCell ref="A11:E11"/>
    <mergeCell ref="A2:R2"/>
    <mergeCell ref="A8:F8"/>
    <mergeCell ref="G3:R3"/>
    <mergeCell ref="C3:C4"/>
    <mergeCell ref="D3:D4"/>
    <mergeCell ref="F3:F4"/>
    <mergeCell ref="B3:B4"/>
    <mergeCell ref="A3:A4"/>
  </mergeCells>
  <phoneticPr fontId="62" type="noConversion"/>
  <conditionalFormatting sqref="A1:XFD1048576">
    <cfRule type="cellIs" dxfId="0" priority="4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view="pageBreakPreview" zoomScale="120" zoomScaleNormal="100" zoomScaleSheetLayoutView="120" workbookViewId="0">
      <selection activeCell="G11" sqref="G11"/>
    </sheetView>
  </sheetViews>
  <sheetFormatPr defaultRowHeight="15" x14ac:dyDescent="0.25"/>
  <cols>
    <col min="1" max="1" width="12.140625" customWidth="1"/>
    <col min="2" max="2" width="11.7109375" customWidth="1"/>
    <col min="3" max="3" width="11" customWidth="1"/>
    <col min="5" max="5" width="11.85546875" customWidth="1"/>
  </cols>
  <sheetData>
    <row r="1" spans="1:4" x14ac:dyDescent="0.25">
      <c r="A1" s="3"/>
      <c r="B1" s="3"/>
      <c r="C1" s="3"/>
      <c r="D1" s="4" t="s">
        <v>88</v>
      </c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x14ac:dyDescent="0.25">
      <c r="A4" s="1"/>
      <c r="B4" s="96" t="s">
        <v>67</v>
      </c>
      <c r="C4" s="96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ht="35.25" customHeight="1" x14ac:dyDescent="0.25">
      <c r="A11" s="97" t="s">
        <v>37</v>
      </c>
      <c r="B11" s="97"/>
      <c r="C11" s="97"/>
      <c r="D11" s="97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B4:C4"/>
    <mergeCell ref="A11:D1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4101" r:id="rId4">
          <objectPr defaultSize="0" r:id="rId5">
            <anchor moveWithCells="1">
              <from>
                <xdr:col>1</xdr:col>
                <xdr:colOff>314325</xdr:colOff>
                <xdr:row>4</xdr:row>
                <xdr:rowOff>76200</xdr:rowOff>
              </from>
              <to>
                <xdr:col>2</xdr:col>
                <xdr:colOff>428625</xdr:colOff>
                <xdr:row>8</xdr:row>
                <xdr:rowOff>28575</xdr:rowOff>
              </to>
            </anchor>
          </objectPr>
        </oleObject>
      </mc:Choice>
      <mc:Fallback>
        <oleObject progId="Document" dvAspect="DVASPECT_ICON" shapeId="410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view="pageBreakPreview" zoomScale="120" zoomScaleNormal="100" zoomScaleSheetLayoutView="120" workbookViewId="0">
      <selection activeCell="F9" sqref="F9"/>
    </sheetView>
  </sheetViews>
  <sheetFormatPr defaultRowHeight="15" x14ac:dyDescent="0.25"/>
  <cols>
    <col min="1" max="1" width="28.5703125" customWidth="1"/>
    <col min="2" max="2" width="21" customWidth="1"/>
  </cols>
  <sheetData>
    <row r="1" spans="1:2" x14ac:dyDescent="0.25">
      <c r="A1" s="98" t="s">
        <v>44</v>
      </c>
      <c r="B1" s="98"/>
    </row>
    <row r="2" spans="1:2" x14ac:dyDescent="0.25">
      <c r="A2" s="96" t="s">
        <v>6</v>
      </c>
      <c r="B2" s="96"/>
    </row>
    <row r="3" spans="1:2" x14ac:dyDescent="0.25">
      <c r="A3" s="2"/>
      <c r="B3" s="2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5" t="s">
        <v>37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2:B2"/>
    <mergeCell ref="A1:B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33" r:id="rId4">
          <objectPr defaultSize="0" r:id="rId5">
            <anchor moveWithCells="1">
              <from>
                <xdr:col>0</xdr:col>
                <xdr:colOff>190500</xdr:colOff>
                <xdr:row>2</xdr:row>
                <xdr:rowOff>123825</xdr:rowOff>
              </from>
              <to>
                <xdr:col>0</xdr:col>
                <xdr:colOff>1104900</xdr:colOff>
                <xdr:row>6</xdr:row>
                <xdr:rowOff>95250</xdr:rowOff>
              </to>
            </anchor>
          </objectPr>
        </oleObject>
      </mc:Choice>
      <mc:Fallback>
        <oleObject progId="Acrobat Document" dvAspect="DVASPECT_ICON" shapeId="1033" r:id="rId4"/>
      </mc:Fallback>
    </mc:AlternateContent>
    <mc:AlternateContent xmlns:mc="http://schemas.openxmlformats.org/markup-compatibility/2006">
      <mc:Choice Requires="x14">
        <oleObject progId="Acrobat Document" dvAspect="DVASPECT_ICON" shapeId="1034" r:id="rId6">
          <objectPr defaultSize="0" r:id="rId7">
            <anchor moveWithCells="1">
              <from>
                <xdr:col>0</xdr:col>
                <xdr:colOff>1266825</xdr:colOff>
                <xdr:row>2</xdr:row>
                <xdr:rowOff>114300</xdr:rowOff>
              </from>
              <to>
                <xdr:col>1</xdr:col>
                <xdr:colOff>219075</xdr:colOff>
                <xdr:row>6</xdr:row>
                <xdr:rowOff>76200</xdr:rowOff>
              </to>
            </anchor>
          </objectPr>
        </oleObject>
      </mc:Choice>
      <mc:Fallback>
        <oleObject progId="Acrobat Document" dvAspect="DVASPECT_ICON" shapeId="1034" r:id="rId6"/>
      </mc:Fallback>
    </mc:AlternateContent>
    <mc:AlternateContent xmlns:mc="http://schemas.openxmlformats.org/markup-compatibility/2006">
      <mc:Choice Requires="x14">
        <oleObject progId="Acrobat Document" dvAspect="DVASPECT_ICON" shapeId="1035" r:id="rId8">
          <objectPr defaultSize="0" r:id="rId9">
            <anchor moveWithCells="1">
              <from>
                <xdr:col>1</xdr:col>
                <xdr:colOff>352425</xdr:colOff>
                <xdr:row>2</xdr:row>
                <xdr:rowOff>104775</xdr:rowOff>
              </from>
              <to>
                <xdr:col>1</xdr:col>
                <xdr:colOff>1266825</xdr:colOff>
                <xdr:row>6</xdr:row>
                <xdr:rowOff>66675</xdr:rowOff>
              </to>
            </anchor>
          </objectPr>
        </oleObject>
      </mc:Choice>
      <mc:Fallback>
        <oleObject progId="Acrobat Document" dvAspect="DVASPECT_ICON" shapeId="1035" r:id="rId8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941E095E1AAF4CAC43AFEEB19A5240" ma:contentTypeVersion="11" ma:contentTypeDescription="Create a new document." ma:contentTypeScope="" ma:versionID="381c3430a898844f21e6108c736d8b07">
  <xsd:schema xmlns:xsd="http://www.w3.org/2001/XMLSchema" xmlns:xs="http://www.w3.org/2001/XMLSchema" xmlns:p="http://schemas.microsoft.com/office/2006/metadata/properties" xmlns:ns2="f1a2c3fa-b01f-418f-8316-aba0cf5b06e7" xmlns:ns3="e4b5c7ce-0fb3-4830-80f7-00a2b501f0d2" targetNamespace="http://schemas.microsoft.com/office/2006/metadata/properties" ma:root="true" ma:fieldsID="cd0b669d4da3d8cff623b1901cdb0e75" ns2:_="" ns3:_="">
    <xsd:import namespace="f1a2c3fa-b01f-418f-8316-aba0cf5b06e7"/>
    <xsd:import namespace="e4b5c7ce-0fb3-4830-80f7-00a2b5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2c3fa-b01f-418f-8316-aba0cf5b0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5c7ce-0fb3-4830-80f7-00a2b501f0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e3246-a20f-4b90-96de-a2f3e3589105}" ma:internalName="TaxCatchAll" ma:showField="CatchAllData" ma:web="e4b5c7ce-0fb3-4830-80f7-00a2b501f0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5c7ce-0fb3-4830-80f7-00a2b501f0d2" xsi:nil="true"/>
    <lcf76f155ced4ddcb4097134ff3c332f xmlns="f1a2c3fa-b01f-418f-8316-aba0cf5b06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BA79A9-F4CB-4E05-BC8D-4813B4955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2c3fa-b01f-418f-8316-aba0cf5b06e7"/>
    <ds:schemaRef ds:uri="e4b5c7ce-0fb3-4830-80f7-00a2b501f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D77199-B44B-437A-B3A8-D8915B5CE1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76436D-E9BE-4A7F-8098-EFBEBEB0C1C7}">
  <ds:schemaRefs>
    <ds:schemaRef ds:uri="http://purl.org/dc/dcmitype/"/>
    <ds:schemaRef ds:uri="http://www.w3.org/XML/1998/namespace"/>
    <ds:schemaRef ds:uri="http://schemas.microsoft.com/office/2006/metadata/properties"/>
    <ds:schemaRef ds:uri="f1a2c3fa-b01f-418f-8316-aba0cf5b06e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4b5c7ce-0fb3-4830-80f7-00a2b501f0d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Пропозиція</vt:lpstr>
      <vt:lpstr>1. Дислокация</vt:lpstr>
      <vt:lpstr>2. Проект Договору</vt:lpstr>
      <vt:lpstr>3.ППВР</vt:lpstr>
      <vt:lpstr>Пропозиція!Заголовки_для_печати</vt:lpstr>
      <vt:lpstr>'1. Дислокация'!Область_печати</vt:lpstr>
      <vt:lpstr>'3.ППВР'!Область_печати</vt:lpstr>
      <vt:lpstr>Пропозиція!Область_печати</vt:lpstr>
    </vt:vector>
  </TitlesOfParts>
  <Company>ZST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Амеликова Ольга Викторовна</dc:creator>
  <cp:lastModifiedBy>Шмельов Євгеній Олегович (Yevhenii Shmelov)</cp:lastModifiedBy>
  <cp:lastPrinted>2024-09-24T10:52:49Z</cp:lastPrinted>
  <dcterms:created xsi:type="dcterms:W3CDTF">2016-11-14T13:18:25Z</dcterms:created>
  <dcterms:modified xsi:type="dcterms:W3CDTF">2026-05-27T07:22:24Z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0x010100AE941E095E1AAF4CAC43AFEEB19A5240</vt:lpwstr>
  </property>
  <property fmtid="{D5CDD505-2E9C-101B-9397-08002B2CF9AE}" pid="3" name="MediaServiceImageTags">
    <vt:lpwstr/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2026-05-26T10:48:41Z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921c7691-d585-4532-9c86-27e2a46be91d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